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 Michael\2019\Proveeduria\Adquisiciones\"/>
    </mc:Choice>
  </mc:AlternateContent>
  <bookViews>
    <workbookView xWindow="0" yWindow="0" windowWidth="24000" windowHeight="9735"/>
  </bookViews>
  <sheets>
    <sheet name="Hoja1" sheetId="2" r:id="rId1"/>
    <sheet name="Hoja2" sheetId="3" r:id="rId2"/>
    <sheet name="Hoja3" sheetId="4" r:id="rId3"/>
  </sheets>
  <definedNames>
    <definedName name="_xlnm._FilterDatabase" localSheetId="0" hidden="1">Hoja1!$A$6:$P$183</definedName>
  </definedNames>
  <calcPr calcId="162913"/>
</workbook>
</file>

<file path=xl/calcChain.xml><?xml version="1.0" encoding="utf-8"?>
<calcChain xmlns="http://schemas.openxmlformats.org/spreadsheetml/2006/main">
  <c r="P170" i="2" l="1"/>
  <c r="P169" i="2"/>
  <c r="P168" i="2"/>
  <c r="P167" i="2"/>
  <c r="P166" i="2"/>
  <c r="P73" i="2"/>
  <c r="P161" i="2" l="1"/>
  <c r="P201" i="2" l="1"/>
  <c r="M103" i="2" l="1"/>
  <c r="P103" i="2" s="1"/>
  <c r="M172" i="2" l="1"/>
  <c r="P172" i="2" s="1"/>
  <c r="M171" i="2"/>
  <c r="M170" i="2"/>
  <c r="M169" i="2"/>
  <c r="M168" i="2"/>
  <c r="M167" i="2"/>
  <c r="M166" i="2"/>
  <c r="M165" i="2"/>
  <c r="P165" i="2" s="1"/>
  <c r="M164" i="2"/>
  <c r="P164" i="2" s="1"/>
  <c r="M163" i="2"/>
  <c r="P163" i="2" s="1"/>
  <c r="M162" i="2"/>
  <c r="P162" i="2" s="1"/>
  <c r="M161" i="2"/>
  <c r="M160" i="2"/>
  <c r="P160" i="2" s="1"/>
  <c r="M159" i="2"/>
  <c r="M158" i="2"/>
  <c r="M157" i="2"/>
  <c r="P157" i="2" s="1"/>
  <c r="M156" i="2"/>
  <c r="P156" i="2" s="1"/>
  <c r="M155" i="2"/>
  <c r="M154" i="2"/>
  <c r="P154" i="2" s="1"/>
  <c r="M153" i="2"/>
  <c r="P153" i="2" s="1"/>
  <c r="M152" i="2"/>
  <c r="P152" i="2" s="1"/>
  <c r="M151" i="2"/>
  <c r="P151" i="2" s="1"/>
  <c r="M150" i="2"/>
  <c r="P150" i="2" s="1"/>
  <c r="M149" i="2"/>
  <c r="M148" i="2"/>
  <c r="P148" i="2" s="1"/>
  <c r="M147" i="2"/>
  <c r="M146" i="2"/>
  <c r="P146" i="2" s="1"/>
  <c r="M145" i="2"/>
  <c r="P145" i="2" s="1"/>
  <c r="M144" i="2"/>
  <c r="M143" i="2"/>
  <c r="M142" i="2"/>
  <c r="M141" i="2"/>
  <c r="M140" i="2"/>
  <c r="M139" i="2"/>
  <c r="P139" i="2" s="1"/>
  <c r="M138" i="2"/>
  <c r="P138" i="2" s="1"/>
  <c r="M137" i="2"/>
  <c r="P137" i="2" s="1"/>
  <c r="M136" i="2"/>
  <c r="P136" i="2" s="1"/>
  <c r="M135" i="2"/>
  <c r="P135" i="2" s="1"/>
  <c r="M134" i="2"/>
  <c r="M133" i="2"/>
  <c r="P133" i="2" s="1"/>
  <c r="M132" i="2"/>
  <c r="P132" i="2" s="1"/>
  <c r="M131" i="2"/>
  <c r="P131" i="2" s="1"/>
  <c r="M130" i="2"/>
  <c r="P130" i="2" s="1"/>
  <c r="M129" i="2"/>
  <c r="P129" i="2" s="1"/>
  <c r="M128" i="2"/>
  <c r="P128" i="2" s="1"/>
  <c r="M127" i="2"/>
  <c r="M126" i="2"/>
  <c r="P126" i="2" s="1"/>
  <c r="M125" i="2"/>
  <c r="M183" i="2" l="1"/>
  <c r="P183" i="2" s="1"/>
  <c r="M182" i="2"/>
  <c r="P182" i="2" s="1"/>
  <c r="M181" i="2"/>
  <c r="P181" i="2" s="1"/>
  <c r="M180" i="2"/>
  <c r="P180" i="2" s="1"/>
  <c r="M179" i="2"/>
  <c r="P179" i="2" s="1"/>
  <c r="M98" i="2" l="1"/>
  <c r="M97" i="2"/>
  <c r="P97" i="2" s="1"/>
  <c r="M96" i="2"/>
  <c r="M95" i="2"/>
  <c r="P95" i="2" s="1"/>
  <c r="M86" i="2"/>
  <c r="M87" i="2"/>
  <c r="P87" i="2" s="1"/>
  <c r="M88" i="2"/>
  <c r="P88" i="2" s="1"/>
  <c r="M89" i="2"/>
  <c r="P89" i="2" s="1"/>
  <c r="M94" i="2"/>
  <c r="M77" i="2"/>
  <c r="M44" i="2" l="1"/>
  <c r="P44" i="2" s="1"/>
  <c r="M54" i="2" l="1"/>
  <c r="P54" i="2" s="1"/>
  <c r="M28" i="2" l="1"/>
  <c r="M27" i="2"/>
  <c r="M26" i="2"/>
  <c r="M23" i="2"/>
  <c r="M21" i="2"/>
  <c r="M20" i="2"/>
  <c r="M18" i="2"/>
  <c r="M104" i="2" l="1"/>
  <c r="P104" i="2" s="1"/>
  <c r="M105" i="2"/>
  <c r="P105" i="2" s="1"/>
  <c r="M106" i="2"/>
  <c r="P106" i="2" s="1"/>
  <c r="M107" i="2"/>
  <c r="M108" i="2"/>
  <c r="P108" i="2" s="1"/>
  <c r="M109" i="2"/>
  <c r="M110" i="2"/>
  <c r="M111" i="2"/>
  <c r="M112" i="2"/>
  <c r="P112" i="2" s="1"/>
  <c r="M113" i="2"/>
  <c r="P113" i="2" s="1"/>
  <c r="M114" i="2"/>
  <c r="M115" i="2"/>
  <c r="M116" i="2"/>
  <c r="M117" i="2"/>
  <c r="M118" i="2"/>
  <c r="M119" i="2"/>
  <c r="M120" i="2"/>
  <c r="M121" i="2"/>
  <c r="M122" i="2"/>
  <c r="M123" i="2"/>
  <c r="M124" i="2"/>
  <c r="P124" i="2" s="1"/>
  <c r="M173" i="2"/>
  <c r="P173" i="2" s="1"/>
  <c r="M174" i="2"/>
  <c r="P174" i="2" s="1"/>
  <c r="M175" i="2"/>
  <c r="M176" i="2"/>
  <c r="M177" i="2"/>
  <c r="M178" i="2"/>
  <c r="M102" i="2"/>
  <c r="P102" i="2" s="1"/>
  <c r="M100" i="2" l="1"/>
  <c r="M101" i="2"/>
  <c r="P101" i="2" s="1"/>
  <c r="M99" i="2"/>
  <c r="P99" i="2" s="1"/>
  <c r="M82" i="2" l="1"/>
  <c r="M80" i="2"/>
  <c r="M40" i="2"/>
  <c r="P40" i="2" s="1"/>
  <c r="M75" i="2" l="1"/>
  <c r="M71" i="2"/>
  <c r="M65" i="2" l="1"/>
  <c r="M70" i="2"/>
  <c r="M55" i="2"/>
  <c r="P55" i="2" s="1"/>
  <c r="M53" i="2"/>
  <c r="P53" i="2" s="1"/>
  <c r="M64" i="2"/>
  <c r="M45" i="2"/>
  <c r="P45" i="2" s="1"/>
  <c r="M58" i="2" l="1"/>
  <c r="P58" i="2" s="1"/>
  <c r="M42" i="2" l="1"/>
  <c r="P42" i="2" s="1"/>
  <c r="M57" i="2"/>
  <c r="M56" i="2"/>
  <c r="P56" i="2" s="1"/>
  <c r="M48" i="2"/>
  <c r="P48" i="2" s="1"/>
  <c r="M32" i="2"/>
  <c r="M33" i="2"/>
  <c r="M34" i="2"/>
  <c r="M31" i="2"/>
  <c r="P31" i="2" s="1"/>
  <c r="M30" i="2"/>
  <c r="M29" i="2"/>
  <c r="P29" i="2" s="1"/>
  <c r="M25" i="2"/>
  <c r="M19" i="2" l="1"/>
  <c r="M17" i="2"/>
  <c r="M8" i="2"/>
  <c r="M91" i="2" l="1"/>
  <c r="M93" i="2" l="1"/>
  <c r="M92" i="2"/>
  <c r="M90" i="2"/>
  <c r="M85" i="2"/>
  <c r="M84" i="2"/>
  <c r="M83" i="2"/>
  <c r="M81" i="2"/>
  <c r="M79" i="2"/>
  <c r="P79" i="2" s="1"/>
  <c r="M78" i="2"/>
  <c r="P78" i="2" s="1"/>
  <c r="M76" i="2"/>
  <c r="M74" i="2"/>
  <c r="M73" i="2"/>
  <c r="M72" i="2"/>
  <c r="M69" i="2"/>
  <c r="M68" i="2"/>
  <c r="M67" i="2"/>
  <c r="M66" i="2"/>
  <c r="P66" i="2" s="1"/>
  <c r="M63" i="2"/>
  <c r="M62" i="2"/>
  <c r="M61" i="2"/>
  <c r="M60" i="2"/>
  <c r="M59" i="2"/>
  <c r="M52" i="2"/>
  <c r="P52" i="2" s="1"/>
  <c r="M51" i="2"/>
  <c r="P51" i="2" s="1"/>
  <c r="M50" i="2"/>
  <c r="P50" i="2" s="1"/>
  <c r="M49" i="2"/>
  <c r="P49" i="2" s="1"/>
  <c r="M47" i="2"/>
  <c r="M46" i="2"/>
  <c r="M43" i="2"/>
  <c r="P43" i="2" s="1"/>
  <c r="M41" i="2"/>
  <c r="P41" i="2" s="1"/>
  <c r="M39" i="2"/>
  <c r="M38" i="2"/>
  <c r="M37" i="2"/>
  <c r="M36" i="2"/>
  <c r="M35" i="2"/>
  <c r="M24" i="2"/>
  <c r="M22" i="2"/>
  <c r="M16" i="2"/>
  <c r="M15" i="2"/>
  <c r="M10" i="2"/>
  <c r="M9" i="2"/>
  <c r="M7" i="2"/>
</calcChain>
</file>

<file path=xl/sharedStrings.xml><?xml version="1.0" encoding="utf-8"?>
<sst xmlns="http://schemas.openxmlformats.org/spreadsheetml/2006/main" count="1744" uniqueCount="402">
  <si>
    <t>1,1,1,1,210,001</t>
  </si>
  <si>
    <t>00</t>
  </si>
  <si>
    <t>Unidad</t>
  </si>
  <si>
    <t>001</t>
  </si>
  <si>
    <t xml:space="preserve">PROGRAMA DE ADQUISIONES CONSOLIDADO </t>
  </si>
  <si>
    <t>MINISTERIO DE EDUCACIÓN PÚBLICA</t>
  </si>
  <si>
    <t>PROYECTADO PARA EL 2018</t>
  </si>
  <si>
    <t xml:space="preserve">Descripción </t>
  </si>
  <si>
    <t>Unidad de medida</t>
  </si>
  <si>
    <t>Código Mercancía   (SIGAF)</t>
  </si>
  <si>
    <t>Código de clasificación    (SICOP)</t>
  </si>
  <si>
    <t>Trimestre de inicio del procedimiento</t>
  </si>
  <si>
    <t>Tipo de fuente</t>
  </si>
  <si>
    <t>Cantidad</t>
  </si>
  <si>
    <t>ID Subprograma</t>
  </si>
  <si>
    <t>ID Programa presupuestario</t>
  </si>
  <si>
    <t>ID Ministerio</t>
  </si>
  <si>
    <t>Subpartida presupuestaria</t>
  </si>
  <si>
    <t>29901</t>
  </si>
  <si>
    <t>I</t>
  </si>
  <si>
    <t>Monto Unitario en colones</t>
  </si>
  <si>
    <t>Monto Total en colones</t>
  </si>
  <si>
    <t>10403</t>
  </si>
  <si>
    <t>II</t>
  </si>
  <si>
    <t>Servicios de Ingeniería (establecimiento en los centros eductivos de los modulos de huertas estudiantiles)</t>
  </si>
  <si>
    <t>Otros Servicios de Gestión y Apoyo (Consultoria y monitoreio para Programa De Alimentación Y Nutrición )</t>
  </si>
  <si>
    <t xml:space="preserve">Otros Servicios de Gestión y Apoyo (Consultoria para el diseño de huertas escolares) </t>
  </si>
  <si>
    <t>Otros Servicios de Gestión y Apoyo (Analisis y establecimiento de las condiciones operativas del Programa de Transporte Estudiantil)</t>
  </si>
  <si>
    <t>10499</t>
  </si>
  <si>
    <t>10501</t>
  </si>
  <si>
    <t>10701</t>
  </si>
  <si>
    <t>20102</t>
  </si>
  <si>
    <t>Alcohol en gel 250 ml</t>
  </si>
  <si>
    <t>Candadado antirrobo para portatil</t>
  </si>
  <si>
    <t>20301</t>
  </si>
  <si>
    <t>Disco duro externo de 1TB</t>
  </si>
  <si>
    <t>Disco duro externo de 2TB</t>
  </si>
  <si>
    <t>Disco duro externo de 500 gb</t>
  </si>
  <si>
    <t>Extensión electrica polarizada de 5 metros</t>
  </si>
  <si>
    <t>Mouse inalambrico</t>
  </si>
  <si>
    <t>Regleta protector de picos polarizada de 6 tomas</t>
  </si>
  <si>
    <t>20304</t>
  </si>
  <si>
    <t>Guillotina manual para cortar papel</t>
  </si>
  <si>
    <t>Tabla con prensa tamaño carta</t>
  </si>
  <si>
    <t>Tabla con prensa tamaño oficio</t>
  </si>
  <si>
    <t>20401</t>
  </si>
  <si>
    <t>Almohadilla de gel para teclado</t>
  </si>
  <si>
    <t>Almohadilla para mouse</t>
  </si>
  <si>
    <t>Almohadillas para sellos</t>
  </si>
  <si>
    <t>Bandas de hule #18</t>
  </si>
  <si>
    <t>Bandas de hule #32</t>
  </si>
  <si>
    <t>Banderitas tape flag, tipo post-it</t>
  </si>
  <si>
    <t>Banderitas tape flag.</t>
  </si>
  <si>
    <t>Bolígrafo punta de bola de 0,7 mm, tinta gel</t>
  </si>
  <si>
    <t>Bolígrafo punta mediana de 1 mm , tinta de aceite</t>
  </si>
  <si>
    <t>Borrador suave de lápiz</t>
  </si>
  <si>
    <t>Borrador tipo lapicero</t>
  </si>
  <si>
    <t>Cajas de grapas para engrapadora estándar</t>
  </si>
  <si>
    <t>Cajas de grapas para engrapadora semi industrial, medidas de 23/6-24</t>
  </si>
  <si>
    <t>Calculadora científica manual</t>
  </si>
  <si>
    <t>Cejillas plásticas</t>
  </si>
  <si>
    <t>Cejillas plásticas tamaño oficio</t>
  </si>
  <si>
    <t>Chinche con revestimiento niquelado o dorado</t>
  </si>
  <si>
    <t>Chinches de color.</t>
  </si>
  <si>
    <t>Cinta adhesiva mágica de 1,27 cm x 33 mts</t>
  </si>
  <si>
    <t>Cinta adhesiva mágica de 1,89 cm x 20 m de largo, con dispensador</t>
  </si>
  <si>
    <t>Cinta adhesiva para enmascarar (masking tape) de 1 pulgada.</t>
  </si>
  <si>
    <t>cinta adhesiva para enmascarar (masking tape) de 48 MM x 25 METROS</t>
  </si>
  <si>
    <t>Cinta adhesiva para
enmascarar (masking tape), de 1,27cm</t>
  </si>
  <si>
    <t>Cinta adhesiva transparente de 25 mm</t>
  </si>
  <si>
    <t>Cinta adhesiva transparente, de 18 mm x 33 mts.</t>
  </si>
  <si>
    <t>Cinta adhesiva, transparente de 18 mm x 50 m de largo.</t>
  </si>
  <si>
    <t>Cinta adhesuva PVC transparente</t>
  </si>
  <si>
    <t>Cinta engomada para encuadernación, de 5,08 cms de ancho</t>
  </si>
  <si>
    <t>Clip No. 1 con cubierta plástica,</t>
  </si>
  <si>
    <t>Clip tamaño jumbo de 50 mm</t>
  </si>
  <si>
    <t>Clips Nº 2, con cubierta plástica.</t>
  </si>
  <si>
    <t>Corrector liquido tipo lápiz</t>
  </si>
  <si>
    <t>Engrapadora industrial</t>
  </si>
  <si>
    <t>Engrapadora metálica, tipo comercial</t>
  </si>
  <si>
    <t>Folder plástico tamaño carta, surtido de colores</t>
  </si>
  <si>
    <t>Goma blanca de 120 gramos</t>
  </si>
  <si>
    <t>Goma blanca de 240 gramos</t>
  </si>
  <si>
    <t>Goma blanca de 250 gramos</t>
  </si>
  <si>
    <t>Goma lápiz adhesivo de 10 gramos</t>
  </si>
  <si>
    <t>Grapas industriales.</t>
  </si>
  <si>
    <t>Grapas Nº 10, 23/10 de 10 mm</t>
  </si>
  <si>
    <t xml:space="preserve">Humedecedor de dedos, </t>
  </si>
  <si>
    <t>Lápiz de grafito, color negro HB</t>
  </si>
  <si>
    <t>Lápiz de madera Nº 2,</t>
  </si>
  <si>
    <t>Llave maya 32GB</t>
  </si>
  <si>
    <t>Llave maya de 8 gb</t>
  </si>
  <si>
    <t>Máquina sacapuntas</t>
  </si>
  <si>
    <t>Marcador azul para pizarra acrílica</t>
  </si>
  <si>
    <t>Marcador azul, punta gruesa biselada</t>
  </si>
  <si>
    <t>Marcador negro para pizarra acrílica</t>
  </si>
  <si>
    <t>Marcador negro, punta gruesa biselada</t>
  </si>
  <si>
    <t>Marcador rojo para pizarra acrílica</t>
  </si>
  <si>
    <t>Minas grafito 0,5 mm</t>
  </si>
  <si>
    <t>Minas grafito 0,7 mm</t>
  </si>
  <si>
    <t>Numerador automático metal de 7 dígitos</t>
  </si>
  <si>
    <t>Paño antiestático para equipo de cómputo</t>
  </si>
  <si>
    <t>Papelera plástica desmontable</t>
  </si>
  <si>
    <t>Perforadora industrial de dos huecos</t>
  </si>
  <si>
    <t>Perforadora mediana de metal de dos huecos</t>
  </si>
  <si>
    <t>Pin para pizarra de corcho</t>
  </si>
  <si>
    <t>Pizarra acrílica de 120cms x 240cms,</t>
  </si>
  <si>
    <t>Pizarra de corcho de 80cms x 60cms,</t>
  </si>
  <si>
    <t>Pluma de escritoria fina de 0,4 mm .</t>
  </si>
  <si>
    <t>Portaminas de 0,5 mm</t>
  </si>
  <si>
    <t>Regla metálica de 30 cm</t>
  </si>
  <si>
    <t>Regla plástica de 30 cm de largo</t>
  </si>
  <si>
    <t>Resaltador color amarillo</t>
  </si>
  <si>
    <t>Resaltador color verde, con punta fina</t>
  </si>
  <si>
    <t>Resorte Nº 18 para encuadernación</t>
  </si>
  <si>
    <t>Resorte Nº 20 para encuadernación</t>
  </si>
  <si>
    <t>Sello de hule (no personalizado</t>
  </si>
  <si>
    <t>Separador plástico para hojas de portafolio, tamaño carta</t>
  </si>
  <si>
    <t>Sobre plástico con cierre, tamaño oficio</t>
  </si>
  <si>
    <t>Tajador manual metálico para escritorio</t>
  </si>
  <si>
    <t>Tijera grande de metal</t>
  </si>
  <si>
    <t>Tijera metálica largo total 18 cm</t>
  </si>
  <si>
    <t>Cinta Adheriva de 12mm x 33mts</t>
  </si>
  <si>
    <t>Cinta Adhesiva Transparente de 48 mm x 40 mts aproximadamente</t>
  </si>
  <si>
    <t>Cinta Adhesiva Plástica Transparente de 25 mm x 40 mts</t>
  </si>
  <si>
    <t>Marcador fosforecente amarillo</t>
  </si>
  <si>
    <t>Plastico para encuadernar rollo de 20 mts, plastico adhesivo</t>
  </si>
  <si>
    <t>Llave maya USB de 128 GB de almacenamiento (Memoria flash)</t>
  </si>
  <si>
    <t>29903</t>
  </si>
  <si>
    <t>Archivadores de cartón Ampos</t>
  </si>
  <si>
    <t>Archivadores de cartón, tamaño carta</t>
  </si>
  <si>
    <t>Archivadores de cartón, tamaño oficio</t>
  </si>
  <si>
    <t>Block para notas adhesivas en la parte superior -quita y pon-</t>
  </si>
  <si>
    <t>Block para notas adhesivas, tamaño grande, 7,5 cm x 10 cm</t>
  </si>
  <si>
    <t>Block para notas adhesivas, tamaño pequeño, 5,1 cm x 3,9 cm</t>
  </si>
  <si>
    <t>Block rayado común tamaño carta</t>
  </si>
  <si>
    <t>Carpeta manila tamaño carta</t>
  </si>
  <si>
    <t>Carpetas colgantes tamaño carta</t>
  </si>
  <si>
    <t>Carpetas manila tamaño oficio</t>
  </si>
  <si>
    <t>Cartulina Bristol, color y medidas a escoger</t>
  </si>
  <si>
    <t xml:space="preserve">Cartulina de lino, de 220 gramos. Tamaño carta 
</t>
  </si>
  <si>
    <t>Cartulina kimberly, tamaño carta, de 220 gramos</t>
  </si>
  <si>
    <t>Cuaderno de resortes de 100 hojas</t>
  </si>
  <si>
    <t>Cuaderno de resortes de 200 hojas.</t>
  </si>
  <si>
    <t>Cubo de papel en diferentes colores, de 9 cm x 9 cm</t>
  </si>
  <si>
    <t>Divisiones para ampo tamaño carta</t>
  </si>
  <si>
    <t>Divisiones para ampo tamaño oficio</t>
  </si>
  <si>
    <t>Ley de Contratación Administrativa y su Reglamento</t>
  </si>
  <si>
    <t>Libro actas 150 folios, Tamaño carta</t>
  </si>
  <si>
    <t>Notas adhesivas 7.62 X 12.7 cm. (3X5")</t>
  </si>
  <si>
    <t>Notas de papel adhesivo, tamaño pequeño, 40 mm X 50mm</t>
  </si>
  <si>
    <t>Papel bond blanco, 75 gramos, tamaño carta</t>
  </si>
  <si>
    <t>Papel bond de 90 gramos, tamaño carta</t>
  </si>
  <si>
    <t>Papel bond de 90 gramos, tamaño oficio</t>
  </si>
  <si>
    <t>Papel construcción</t>
  </si>
  <si>
    <t>Servilleta de papel</t>
  </si>
  <si>
    <t>Sobres blancos, tamaño oficio</t>
  </si>
  <si>
    <t>Sobres de manila No. 10 de 22,8 x 30,5 cm</t>
  </si>
  <si>
    <t>Sobres de manila No. 10 x 15 de 25,4 x 38,1 cm</t>
  </si>
  <si>
    <t>Sobres de manila No. 7</t>
  </si>
  <si>
    <t>Toallas desechables de Papel,color blanco</t>
  </si>
  <si>
    <t>Cajas de papel carbón tamaño nota (carta)</t>
  </si>
  <si>
    <t>Cajas especiales para archivo</t>
  </si>
  <si>
    <t>29904</t>
  </si>
  <si>
    <t>Persianas verticales</t>
  </si>
  <si>
    <t>Desinfectante antibacterial líquido</t>
  </si>
  <si>
    <t>Jabón alcohol en gel</t>
  </si>
  <si>
    <t>Limpiador de superficies</t>
  </si>
  <si>
    <t>Toallas desinfectantes</t>
  </si>
  <si>
    <t>29905</t>
  </si>
  <si>
    <t>Cinta adhesiva antideslizante</t>
  </si>
  <si>
    <t>29906</t>
  </si>
  <si>
    <t>29999</t>
  </si>
  <si>
    <t>Baterias alcalinas AA para uso de foco</t>
  </si>
  <si>
    <t>Baterias alcalinas AAA para uso de foco</t>
  </si>
  <si>
    <t>Caja plastica</t>
  </si>
  <si>
    <t>50102</t>
  </si>
  <si>
    <t>Carretilla de mano</t>
  </si>
  <si>
    <t>Equipo de Transporte (Bicicletas para estudiantes)</t>
  </si>
  <si>
    <t>280</t>
  </si>
  <si>
    <t>50103</t>
  </si>
  <si>
    <t>Teléfono Alambrico</t>
  </si>
  <si>
    <t>Teléfono Inalámbrico</t>
  </si>
  <si>
    <t xml:space="preserve">Video Beam </t>
  </si>
  <si>
    <t>Archivador Vertical 4 Gavetas Tamaño Legal</t>
  </si>
  <si>
    <t>Archivo de metal</t>
  </si>
  <si>
    <t>Arturitos con 3 gavetas</t>
  </si>
  <si>
    <t>Escritorio metálico</t>
  </si>
  <si>
    <t>Grabadora periodística</t>
  </si>
  <si>
    <t>Ventilador eléctrico de pie</t>
  </si>
  <si>
    <t>50104</t>
  </si>
  <si>
    <t>Horno Microondas</t>
  </si>
  <si>
    <t>Refrigeradora 19 pies</t>
  </si>
  <si>
    <t>50199</t>
  </si>
  <si>
    <t>50199-01900-000301</t>
  </si>
  <si>
    <t>50199-01080-000500</t>
  </si>
  <si>
    <t>50199-01160-000003</t>
  </si>
  <si>
    <t>50104-01040-000201</t>
  </si>
  <si>
    <t>50104-01900-100401</t>
  </si>
  <si>
    <t xml:space="preserve">50104-01010-000068 </t>
  </si>
  <si>
    <t>50104-01001-000002</t>
  </si>
  <si>
    <t>50104-01001-000117</t>
  </si>
  <si>
    <t>50104-01180-000020</t>
  </si>
  <si>
    <t>50103-01005-000010</t>
  </si>
  <si>
    <t>50103-01005-000100</t>
  </si>
  <si>
    <t>50103-01035-000400</t>
  </si>
  <si>
    <t>50102-01900-008200</t>
  </si>
  <si>
    <t>50102-01015-000001</t>
  </si>
  <si>
    <t>29999-01900-003255</t>
  </si>
  <si>
    <t>29999-01025-000100</t>
  </si>
  <si>
    <t>29999-01025-000140</t>
  </si>
  <si>
    <t>29906-01900-011600</t>
  </si>
  <si>
    <t xml:space="preserve">29905-01025-001060 </t>
  </si>
  <si>
    <t>29905-01045-000195</t>
  </si>
  <si>
    <t>29905-01025-000001</t>
  </si>
  <si>
    <t>29905-01035-000285</t>
  </si>
  <si>
    <t>29904-01060-000040</t>
  </si>
  <si>
    <t>20401-01900-110301</t>
  </si>
  <si>
    <t>20401-01270-000001</t>
  </si>
  <si>
    <t>20304-01200-000001</t>
  </si>
  <si>
    <t>20304-01900-140801</t>
  </si>
  <si>
    <t>20304-01180-000001</t>
  </si>
  <si>
    <t>20304-01900-130503</t>
  </si>
  <si>
    <t>20301-01160-000300</t>
  </si>
  <si>
    <t>20102-01010-090801</t>
  </si>
  <si>
    <t>10701-01900-001000</t>
  </si>
  <si>
    <t>10501-01001-000001</t>
  </si>
  <si>
    <t>10403-01000-000000</t>
  </si>
  <si>
    <t>10499-01000-000000</t>
  </si>
  <si>
    <t>29901-01000-000000</t>
  </si>
  <si>
    <t>29901-01900-080805</t>
  </si>
  <si>
    <t>29901-01100-000005</t>
  </si>
  <si>
    <t>29901-01040-250205</t>
  </si>
  <si>
    <t>29901-01040-000039</t>
  </si>
  <si>
    <t>29901-01015-000001</t>
  </si>
  <si>
    <t>29901-01095-000003</t>
  </si>
  <si>
    <t>29901-01095-700045</t>
  </si>
  <si>
    <t>29901-01095-715015</t>
  </si>
  <si>
    <t>29901-01025-150010</t>
  </si>
  <si>
    <t>29901-01120-000040</t>
  </si>
  <si>
    <t>29901-01030-000002</t>
  </si>
  <si>
    <t>29901-01045-000400</t>
  </si>
  <si>
    <t>29901-01045-000005</t>
  </si>
  <si>
    <t>29901-01900-000270</t>
  </si>
  <si>
    <t>29901-01045-350020</t>
  </si>
  <si>
    <t>29901-01030-175020</t>
  </si>
  <si>
    <t>29901-01055-000001</t>
  </si>
  <si>
    <t>29901-01055-000140</t>
  </si>
  <si>
    <t>29901-01065-000003</t>
  </si>
  <si>
    <t>29901-01065-000300</t>
  </si>
  <si>
    <t>29901-01065-000010</t>
  </si>
  <si>
    <t>29901-01070-000240</t>
  </si>
  <si>
    <t>29901-01070-000001</t>
  </si>
  <si>
    <t>29901-01900-002500</t>
  </si>
  <si>
    <t>29901-01085-001206</t>
  </si>
  <si>
    <t>29901-01085-000110</t>
  </si>
  <si>
    <t>29901-01090-000001</t>
  </si>
  <si>
    <t>29901-01095-715010</t>
  </si>
  <si>
    <t>29901-01095-700040</t>
  </si>
  <si>
    <t>29901-01095-715020</t>
  </si>
  <si>
    <t>29901-01080-600025</t>
  </si>
  <si>
    <t>29901-01080-000006</t>
  </si>
  <si>
    <t>29901-01900-000075</t>
  </si>
  <si>
    <t>29901-01105-000100</t>
  </si>
  <si>
    <t>29901-01110-775010</t>
  </si>
  <si>
    <t>29901-01900-003505</t>
  </si>
  <si>
    <t>29901-01410-130701</t>
  </si>
  <si>
    <t xml:space="preserve">29901-01410-130702 </t>
  </si>
  <si>
    <t>29901-01150-000060</t>
  </si>
  <si>
    <t>29901-01075-600005</t>
  </si>
  <si>
    <t>29901-01900-081005</t>
  </si>
  <si>
    <t>29901-01001-025005</t>
  </si>
  <si>
    <t>29901-01900-000255</t>
  </si>
  <si>
    <t>29901-01005-000220</t>
  </si>
  <si>
    <t>29901-01005-000260</t>
  </si>
  <si>
    <t>29901-01900-000325</t>
  </si>
  <si>
    <t>29901-01020-000001</t>
  </si>
  <si>
    <t>29901-01020-000400</t>
  </si>
  <si>
    <t>29901-01020-000110</t>
  </si>
  <si>
    <t>29901-01050-000010</t>
  </si>
  <si>
    <t>29901-01130-000300</t>
  </si>
  <si>
    <t>29901-01130-000001</t>
  </si>
  <si>
    <t>29901-01090-000040</t>
  </si>
  <si>
    <t>29901-01030-000150</t>
  </si>
  <si>
    <t>29901-01030-000030</t>
  </si>
  <si>
    <t>29901-01070-575020</t>
  </si>
  <si>
    <t>29901-01420-000020</t>
  </si>
  <si>
    <t>29901-01900-000500</t>
  </si>
  <si>
    <t>29901-01900-001300</t>
  </si>
  <si>
    <t>29901-01050-000001</t>
  </si>
  <si>
    <t>29901-01030-175005</t>
  </si>
  <si>
    <t>29901-01030-175010</t>
  </si>
  <si>
    <t>29901-01030-000800</t>
  </si>
  <si>
    <t>29901-01440-000100</t>
  </si>
  <si>
    <t>29901-01900-090201</t>
  </si>
  <si>
    <t>29901-01160-000000</t>
  </si>
  <si>
    <t>29901-01900-000275</t>
  </si>
  <si>
    <t>29901-01900-100402</t>
  </si>
  <si>
    <t>29903-01000-000000</t>
  </si>
  <si>
    <t>29903-01001-025010</t>
  </si>
  <si>
    <t>29903-01001-025015</t>
  </si>
  <si>
    <t>29903-01040-007000</t>
  </si>
  <si>
    <t>29903-01040-011000</t>
  </si>
  <si>
    <t>29903-01001-001200</t>
  </si>
  <si>
    <t>29903-01001-030015</t>
  </si>
  <si>
    <t>29903-01001-125040</t>
  </si>
  <si>
    <t>29903-01045-000830</t>
  </si>
  <si>
    <t>29903-01045-001205</t>
  </si>
  <si>
    <t>29903-01900-000055</t>
  </si>
  <si>
    <t>29903-01005-000010</t>
  </si>
  <si>
    <t>29903-01900-001099</t>
  </si>
  <si>
    <t>29903-01015-175056</t>
  </si>
  <si>
    <t>29903-01060-000061</t>
  </si>
  <si>
    <t>29903-01060-000540</t>
  </si>
  <si>
    <t>29903-01060-000590</t>
  </si>
  <si>
    <t>29903-01060-250080</t>
  </si>
  <si>
    <t>29903-01060-000600</t>
  </si>
  <si>
    <t>29903-01060-000610</t>
  </si>
  <si>
    <t>29903-01060-000500</t>
  </si>
  <si>
    <t>29903-01060-250075</t>
  </si>
  <si>
    <t>29903-01900-300010</t>
  </si>
  <si>
    <t>29903-01005-001070</t>
  </si>
  <si>
    <t>29903-01015-000180</t>
  </si>
  <si>
    <t>29903-01015-000200</t>
  </si>
  <si>
    <t>29903-01065-000019</t>
  </si>
  <si>
    <t>29903-01001-125030</t>
  </si>
  <si>
    <t>29903-01001-000002</t>
  </si>
  <si>
    <t>29903-01030-050025</t>
  </si>
  <si>
    <t>29903-01030-000540</t>
  </si>
  <si>
    <t>29903-01240-175020</t>
  </si>
  <si>
    <t>29903-01900-004920</t>
  </si>
  <si>
    <t>29903-01045-000340</t>
  </si>
  <si>
    <t>29903-01045-000660</t>
  </si>
  <si>
    <t>29903-01900-000140</t>
  </si>
  <si>
    <t>29903-01050-000080</t>
  </si>
  <si>
    <t>29903-01060-000460</t>
  </si>
  <si>
    <t>Transporte dentro del país (Cargas de contratos y pagos de reajustes de precios transporte de estudiantes)</t>
  </si>
  <si>
    <t>Caja</t>
  </si>
  <si>
    <t xml:space="preserve">Borrador suave para tinta y lápiz </t>
  </si>
  <si>
    <t>Carpeta de presentación plastificadas de 20 multimicas</t>
  </si>
  <si>
    <t xml:space="preserve">Corrector líquido blanco </t>
  </si>
  <si>
    <t>Cortapapel (tipo cutter)</t>
  </si>
  <si>
    <t>Dispensador para cinta adhesiva con un núcleo</t>
  </si>
  <si>
    <t xml:space="preserve">Goma de silicone frío, líquido </t>
  </si>
  <si>
    <t>Prensa para folder de e plástico</t>
  </si>
  <si>
    <t>Paquete</t>
  </si>
  <si>
    <t>Resorte mediano de plástico de 1"</t>
  </si>
  <si>
    <t>Caja de cartón #5,</t>
  </si>
  <si>
    <t>Carpetas colgantes tamaño oficio,</t>
  </si>
  <si>
    <t>Cartón corrugado para archivar expedientes.</t>
  </si>
  <si>
    <t>Cartulina manila color y medidas a escoger</t>
  </si>
  <si>
    <t>Sobres de manila No. 13 tamaño oficio</t>
  </si>
  <si>
    <t xml:space="preserve">Sobres de manila No. 15 </t>
  </si>
  <si>
    <t xml:space="preserve">Sobres de manila No. 17 </t>
  </si>
  <si>
    <t>Sobres de manila No. 4,</t>
  </si>
  <si>
    <t>Sobres de manila No. 9, tamaño carta</t>
  </si>
  <si>
    <t>Tapas para encuadernación tamaño oficio</t>
  </si>
  <si>
    <t>Metro</t>
  </si>
  <si>
    <t>Cofee Maker eléctrico</t>
  </si>
  <si>
    <t>Actividades de Capacitación (Cursos de capitación -trámite por excepción)</t>
  </si>
  <si>
    <t>00000000*</t>
  </si>
  <si>
    <t>Oficio de remisión</t>
  </si>
  <si>
    <t>Fecha</t>
  </si>
  <si>
    <t>Monto tramitado</t>
  </si>
  <si>
    <t>MODIFICACIONES AL PLAN DE COMPRAS 2018</t>
  </si>
  <si>
    <t>MINISTERIO DE EDUCACIÓN PUBLICA</t>
  </si>
  <si>
    <t xml:space="preserve">Extensión electrica polarizada </t>
  </si>
  <si>
    <t>29901-01900-170602</t>
  </si>
  <si>
    <t>Minibanderitas plásticas para rotular</t>
  </si>
  <si>
    <t xml:space="preserve">Unidad </t>
  </si>
  <si>
    <t>IV</t>
  </si>
  <si>
    <t>29901-01900-001100</t>
  </si>
  <si>
    <t xml:space="preserve">División plástica </t>
  </si>
  <si>
    <t>29901-01095-001060</t>
  </si>
  <si>
    <t>Marcador permanente azul</t>
  </si>
  <si>
    <t>Marcador permanente negro</t>
  </si>
  <si>
    <t>Sello numerador</t>
  </si>
  <si>
    <t>Marcador resaltador verde</t>
  </si>
  <si>
    <t>29901-01900-000320</t>
  </si>
  <si>
    <t>Cinta empaque transparente</t>
  </si>
  <si>
    <t>29901-01900-121101</t>
  </si>
  <si>
    <t>Rollo de plástico transparente</t>
  </si>
  <si>
    <t>29903-01005-000020</t>
  </si>
  <si>
    <t>Libro de actas 200 folios</t>
  </si>
  <si>
    <t>Notas adhesivas medianas</t>
  </si>
  <si>
    <t>Número de Modificación</t>
  </si>
  <si>
    <t>DPE-538-2018</t>
  </si>
  <si>
    <t>DPE-540-2018</t>
  </si>
  <si>
    <t>DPE-543-2018</t>
  </si>
  <si>
    <t>DPE-539-2018</t>
  </si>
  <si>
    <t>DPE-541-2018</t>
  </si>
  <si>
    <t>DPE-293-2018</t>
  </si>
  <si>
    <t>N/A</t>
  </si>
  <si>
    <t>III</t>
  </si>
  <si>
    <t>DPE-552-2018</t>
  </si>
  <si>
    <t>DPE-376-2018</t>
  </si>
  <si>
    <t>DPE-065-2018</t>
  </si>
  <si>
    <t>DPE-167-2018</t>
  </si>
  <si>
    <t>132.250,00</t>
  </si>
  <si>
    <t>DPE-785-2017</t>
  </si>
  <si>
    <t>Modificacion al Plan de Compras</t>
  </si>
  <si>
    <t>Compra por IDP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</si>
</sst>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(* #,##0.00_);_(* \(#,##0.00\);_(* &quot;-&quot;??_);_(@_)"/>
    <numFmt numFmtId="165" formatCode="#"/>
    <numFmt numFmtId="166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b/>
      <sz val="17"/>
      <name val="Arial Narrow"/>
      <family val="2"/>
    </font>
    <font>
      <b/>
      <sz val="13"/>
      <name val="Arial Narrow"/>
      <family val="2"/>
    </font>
    <font>
      <sz val="10"/>
      <color theme="4" tint="-0.249977111117893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</cellStyleXfs>
  <cellXfs count="70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164" fontId="5" fillId="2" borderId="0" xfId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165" fontId="6" fillId="0" borderId="1" xfId="2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0" xfId="0" applyFill="1" applyBorder="1" applyAlignment="1" applyProtection="1">
      <alignment vertical="top"/>
    </xf>
    <xf numFmtId="0" fontId="4" fillId="0" borderId="0" xfId="0" applyFont="1" applyFill="1" applyBorder="1" applyAlignment="1" applyProtection="1">
      <alignment vertical="top"/>
    </xf>
    <xf numFmtId="0" fontId="0" fillId="0" borderId="0" xfId="0" applyFill="1" applyBorder="1" applyAlignment="1" applyProtection="1">
      <alignment vertical="top" wrapText="1"/>
    </xf>
    <xf numFmtId="0" fontId="0" fillId="0" borderId="0" xfId="0" applyFill="1" applyBorder="1"/>
    <xf numFmtId="49" fontId="6" fillId="0" borderId="1" xfId="2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4" fontId="6" fillId="0" borderId="1" xfId="2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right"/>
    </xf>
    <xf numFmtId="0" fontId="6" fillId="0" borderId="1" xfId="2" applyNumberFormat="1" applyFont="1" applyFill="1" applyBorder="1" applyAlignment="1">
      <alignment horizontal="right" vertical="center" wrapText="1"/>
    </xf>
    <xf numFmtId="0" fontId="0" fillId="0" borderId="0" xfId="0" applyAlignment="1"/>
    <xf numFmtId="0" fontId="2" fillId="4" borderId="1" xfId="2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6" fillId="4" borderId="1" xfId="2" applyFont="1" applyFill="1" applyBorder="1" applyAlignment="1">
      <alignment horizontal="center" vertical="center" wrapText="1"/>
    </xf>
    <xf numFmtId="0" fontId="8" fillId="4" borderId="1" xfId="2" applyFont="1" applyFill="1" applyBorder="1" applyAlignment="1">
      <alignment horizontal="center" vertical="center" wrapText="1"/>
    </xf>
    <xf numFmtId="164" fontId="8" fillId="4" borderId="1" xfId="1" applyFont="1" applyFill="1" applyBorder="1" applyAlignment="1">
      <alignment horizontal="center" vertical="center" wrapText="1"/>
    </xf>
    <xf numFmtId="4" fontId="8" fillId="4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164" fontId="5" fillId="2" borderId="1" xfId="1" applyFont="1" applyFill="1" applyBorder="1" applyAlignment="1">
      <alignment vertic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13" fillId="4" borderId="1" xfId="2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" fontId="15" fillId="4" borderId="1" xfId="1" applyNumberFormat="1" applyFont="1" applyFill="1" applyBorder="1" applyAlignment="1">
      <alignment horizontal="center" vertical="center" wrapText="1"/>
    </xf>
    <xf numFmtId="164" fontId="15" fillId="4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7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16" fontId="5" fillId="2" borderId="1" xfId="0" applyNumberFormat="1" applyFont="1" applyFill="1" applyBorder="1" applyAlignment="1">
      <alignment vertical="center"/>
    </xf>
    <xf numFmtId="16" fontId="5" fillId="0" borderId="1" xfId="0" applyNumberFormat="1" applyFont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16" fontId="5" fillId="0" borderId="1" xfId="0" applyNumberFormat="1" applyFont="1" applyBorder="1"/>
    <xf numFmtId="0" fontId="0" fillId="0" borderId="0" xfId="0" applyAlignment="1">
      <alignment horizontal="center" vertical="center"/>
    </xf>
    <xf numFmtId="16" fontId="5" fillId="2" borderId="2" xfId="0" applyNumberFormat="1" applyFont="1" applyFill="1" applyBorder="1" applyAlignment="1">
      <alignment vertical="center"/>
    </xf>
    <xf numFmtId="164" fontId="5" fillId="2" borderId="2" xfId="1" applyFont="1" applyFill="1" applyBorder="1" applyAlignment="1">
      <alignment vertical="center"/>
    </xf>
    <xf numFmtId="0" fontId="5" fillId="0" borderId="3" xfId="0" applyFont="1" applyBorder="1" applyAlignment="1">
      <alignment vertical="center"/>
    </xf>
    <xf numFmtId="4" fontId="5" fillId="0" borderId="1" xfId="0" applyNumberFormat="1" applyFont="1" applyBorder="1" applyAlignment="1">
      <alignment horizontal="right" vertical="center"/>
    </xf>
    <xf numFmtId="0" fontId="10" fillId="3" borderId="0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</cellXfs>
  <cellStyles count="8">
    <cellStyle name="Millares" xfId="1" builtinId="3"/>
    <cellStyle name="Millares 2 10" xfId="3"/>
    <cellStyle name="Millares 2 49" xfId="5"/>
    <cellStyle name="Millares 4" xfId="4"/>
    <cellStyle name="Normal" xfId="0" builtinId="0"/>
    <cellStyle name="Normal 2" xfId="6"/>
    <cellStyle name="Normal_Hoja1" xfId="7"/>
    <cellStyle name="Normal_Hoja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95250</xdr:rowOff>
    </xdr:from>
    <xdr:to>
      <xdr:col>1</xdr:col>
      <xdr:colOff>333375</xdr:colOff>
      <xdr:row>2</xdr:row>
      <xdr:rowOff>180975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95250"/>
          <a:ext cx="1038225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142875</xdr:colOff>
      <xdr:row>128</xdr:row>
      <xdr:rowOff>0</xdr:rowOff>
    </xdr:from>
    <xdr:ext cx="304800" cy="304800"/>
    <xdr:sp macro="" textlink="">
      <xdr:nvSpPr>
        <xdr:cNvPr id="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129</xdr:row>
      <xdr:rowOff>0</xdr:rowOff>
    </xdr:from>
    <xdr:ext cx="304800" cy="304800"/>
    <xdr:sp macro="" textlink="">
      <xdr:nvSpPr>
        <xdr:cNvPr id="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145</xdr:row>
      <xdr:rowOff>0</xdr:rowOff>
    </xdr:from>
    <xdr:ext cx="304800" cy="304800"/>
    <xdr:sp macro="" textlink="">
      <xdr:nvSpPr>
        <xdr:cNvPr id="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66</xdr:row>
      <xdr:rowOff>0</xdr:rowOff>
    </xdr:from>
    <xdr:ext cx="304800" cy="304800"/>
    <xdr:sp macro="" textlink="">
      <xdr:nvSpPr>
        <xdr:cNvPr id="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160</xdr:row>
      <xdr:rowOff>400050</xdr:rowOff>
    </xdr:from>
    <xdr:ext cx="304800" cy="304800"/>
    <xdr:sp macro="" textlink="">
      <xdr:nvSpPr>
        <xdr:cNvPr id="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128</xdr:row>
      <xdr:rowOff>0</xdr:rowOff>
    </xdr:from>
    <xdr:ext cx="304800" cy="304800"/>
    <xdr:sp macro="" textlink="">
      <xdr:nvSpPr>
        <xdr:cNvPr id="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129</xdr:row>
      <xdr:rowOff>0</xdr:rowOff>
    </xdr:from>
    <xdr:ext cx="304800" cy="304800"/>
    <xdr:sp macro="" textlink="">
      <xdr:nvSpPr>
        <xdr:cNvPr id="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145</xdr:row>
      <xdr:rowOff>0</xdr:rowOff>
    </xdr:from>
    <xdr:ext cx="304800" cy="304800"/>
    <xdr:sp macro="" textlink="">
      <xdr:nvSpPr>
        <xdr:cNvPr id="1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66</xdr:row>
      <xdr:rowOff>0</xdr:rowOff>
    </xdr:from>
    <xdr:ext cx="304800" cy="304800"/>
    <xdr:sp macro="" textlink="">
      <xdr:nvSpPr>
        <xdr:cNvPr id="1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160</xdr:row>
      <xdr:rowOff>400050</xdr:rowOff>
    </xdr:from>
    <xdr:ext cx="304800" cy="304800"/>
    <xdr:sp macro="" textlink="">
      <xdr:nvSpPr>
        <xdr:cNvPr id="1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127</xdr:row>
      <xdr:rowOff>0</xdr:rowOff>
    </xdr:from>
    <xdr:ext cx="304800" cy="304800"/>
    <xdr:sp macro="" textlink="">
      <xdr:nvSpPr>
        <xdr:cNvPr id="1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128</xdr:row>
      <xdr:rowOff>0</xdr:rowOff>
    </xdr:from>
    <xdr:ext cx="304800" cy="304800"/>
    <xdr:sp macro="" textlink="">
      <xdr:nvSpPr>
        <xdr:cNvPr id="1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144</xdr:row>
      <xdr:rowOff>0</xdr:rowOff>
    </xdr:from>
    <xdr:ext cx="304800" cy="304800"/>
    <xdr:sp macro="" textlink="">
      <xdr:nvSpPr>
        <xdr:cNvPr id="1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65</xdr:row>
      <xdr:rowOff>0</xdr:rowOff>
    </xdr:from>
    <xdr:ext cx="304800" cy="304800"/>
    <xdr:sp macro="" textlink="">
      <xdr:nvSpPr>
        <xdr:cNvPr id="1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159</xdr:row>
      <xdr:rowOff>400050</xdr:rowOff>
    </xdr:from>
    <xdr:ext cx="304800" cy="304800"/>
    <xdr:sp macro="" textlink="">
      <xdr:nvSpPr>
        <xdr:cNvPr id="1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127</xdr:row>
      <xdr:rowOff>0</xdr:rowOff>
    </xdr:from>
    <xdr:ext cx="304800" cy="304800"/>
    <xdr:sp macro="" textlink="">
      <xdr:nvSpPr>
        <xdr:cNvPr id="1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128</xdr:row>
      <xdr:rowOff>0</xdr:rowOff>
    </xdr:from>
    <xdr:ext cx="304800" cy="304800"/>
    <xdr:sp macro="" textlink="">
      <xdr:nvSpPr>
        <xdr:cNvPr id="1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144</xdr:row>
      <xdr:rowOff>0</xdr:rowOff>
    </xdr:from>
    <xdr:ext cx="304800" cy="304800"/>
    <xdr:sp macro="" textlink="">
      <xdr:nvSpPr>
        <xdr:cNvPr id="2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65</xdr:row>
      <xdr:rowOff>0</xdr:rowOff>
    </xdr:from>
    <xdr:ext cx="304800" cy="304800"/>
    <xdr:sp macro="" textlink="">
      <xdr:nvSpPr>
        <xdr:cNvPr id="2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159</xdr:row>
      <xdr:rowOff>400050</xdr:rowOff>
    </xdr:from>
    <xdr:ext cx="304800" cy="304800"/>
    <xdr:sp macro="" textlink="">
      <xdr:nvSpPr>
        <xdr:cNvPr id="2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200025</xdr:colOff>
      <xdr:row>172</xdr:row>
      <xdr:rowOff>66675</xdr:rowOff>
    </xdr:from>
    <xdr:ext cx="304800" cy="304800"/>
    <xdr:sp macro="" textlink="">
      <xdr:nvSpPr>
        <xdr:cNvPr id="2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914650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131</xdr:row>
      <xdr:rowOff>0</xdr:rowOff>
    </xdr:from>
    <xdr:ext cx="304800" cy="304800"/>
    <xdr:sp macro="" textlink="">
      <xdr:nvSpPr>
        <xdr:cNvPr id="2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147</xdr:row>
      <xdr:rowOff>0</xdr:rowOff>
    </xdr:from>
    <xdr:ext cx="304800" cy="304800"/>
    <xdr:sp macro="" textlink="">
      <xdr:nvSpPr>
        <xdr:cNvPr id="2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68</xdr:row>
      <xdr:rowOff>0</xdr:rowOff>
    </xdr:from>
    <xdr:ext cx="304800" cy="304800"/>
    <xdr:sp macro="" textlink="">
      <xdr:nvSpPr>
        <xdr:cNvPr id="2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162</xdr:row>
      <xdr:rowOff>400050</xdr:rowOff>
    </xdr:from>
    <xdr:ext cx="304800" cy="304800"/>
    <xdr:sp macro="" textlink="">
      <xdr:nvSpPr>
        <xdr:cNvPr id="2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127</xdr:row>
      <xdr:rowOff>0</xdr:rowOff>
    </xdr:from>
    <xdr:ext cx="304800" cy="304800"/>
    <xdr:sp macro="" textlink="">
      <xdr:nvSpPr>
        <xdr:cNvPr id="2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128</xdr:row>
      <xdr:rowOff>0</xdr:rowOff>
    </xdr:from>
    <xdr:ext cx="304800" cy="304800"/>
    <xdr:sp macro="" textlink="">
      <xdr:nvSpPr>
        <xdr:cNvPr id="2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144</xdr:row>
      <xdr:rowOff>0</xdr:rowOff>
    </xdr:from>
    <xdr:ext cx="304800" cy="304800"/>
    <xdr:sp macro="" textlink="">
      <xdr:nvSpPr>
        <xdr:cNvPr id="3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65</xdr:row>
      <xdr:rowOff>0</xdr:rowOff>
    </xdr:from>
    <xdr:ext cx="304800" cy="304800"/>
    <xdr:sp macro="" textlink="">
      <xdr:nvSpPr>
        <xdr:cNvPr id="3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159</xdr:row>
      <xdr:rowOff>400050</xdr:rowOff>
    </xdr:from>
    <xdr:ext cx="304800" cy="304800"/>
    <xdr:sp macro="" textlink="">
      <xdr:nvSpPr>
        <xdr:cNvPr id="3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127</xdr:row>
      <xdr:rowOff>0</xdr:rowOff>
    </xdr:from>
    <xdr:ext cx="304800" cy="304800"/>
    <xdr:sp macro="" textlink="">
      <xdr:nvSpPr>
        <xdr:cNvPr id="3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128</xdr:row>
      <xdr:rowOff>0</xdr:rowOff>
    </xdr:from>
    <xdr:ext cx="304800" cy="304800"/>
    <xdr:sp macro="" textlink="">
      <xdr:nvSpPr>
        <xdr:cNvPr id="3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144</xdr:row>
      <xdr:rowOff>0</xdr:rowOff>
    </xdr:from>
    <xdr:ext cx="304800" cy="304800"/>
    <xdr:sp macro="" textlink="">
      <xdr:nvSpPr>
        <xdr:cNvPr id="3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65</xdr:row>
      <xdr:rowOff>0</xdr:rowOff>
    </xdr:from>
    <xdr:ext cx="304800" cy="304800"/>
    <xdr:sp macro="" textlink="">
      <xdr:nvSpPr>
        <xdr:cNvPr id="3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159</xdr:row>
      <xdr:rowOff>400050</xdr:rowOff>
    </xdr:from>
    <xdr:ext cx="304800" cy="304800"/>
    <xdr:sp macro="" textlink="">
      <xdr:nvSpPr>
        <xdr:cNvPr id="3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126</xdr:row>
      <xdr:rowOff>0</xdr:rowOff>
    </xdr:from>
    <xdr:ext cx="304800" cy="304800"/>
    <xdr:sp macro="" textlink="">
      <xdr:nvSpPr>
        <xdr:cNvPr id="3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127</xdr:row>
      <xdr:rowOff>0</xdr:rowOff>
    </xdr:from>
    <xdr:ext cx="304800" cy="304800"/>
    <xdr:sp macro="" textlink="">
      <xdr:nvSpPr>
        <xdr:cNvPr id="3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143</xdr:row>
      <xdr:rowOff>0</xdr:rowOff>
    </xdr:from>
    <xdr:ext cx="304800" cy="304800"/>
    <xdr:sp macro="" textlink="">
      <xdr:nvSpPr>
        <xdr:cNvPr id="4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64</xdr:row>
      <xdr:rowOff>0</xdr:rowOff>
    </xdr:from>
    <xdr:ext cx="304800" cy="304800"/>
    <xdr:sp macro="" textlink="">
      <xdr:nvSpPr>
        <xdr:cNvPr id="4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158</xdr:row>
      <xdr:rowOff>400050</xdr:rowOff>
    </xdr:from>
    <xdr:ext cx="304800" cy="304800"/>
    <xdr:sp macro="" textlink="">
      <xdr:nvSpPr>
        <xdr:cNvPr id="4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126</xdr:row>
      <xdr:rowOff>0</xdr:rowOff>
    </xdr:from>
    <xdr:ext cx="304800" cy="304800"/>
    <xdr:sp macro="" textlink="">
      <xdr:nvSpPr>
        <xdr:cNvPr id="4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127</xdr:row>
      <xdr:rowOff>0</xdr:rowOff>
    </xdr:from>
    <xdr:ext cx="304800" cy="304800"/>
    <xdr:sp macro="" textlink="">
      <xdr:nvSpPr>
        <xdr:cNvPr id="4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143</xdr:row>
      <xdr:rowOff>0</xdr:rowOff>
    </xdr:from>
    <xdr:ext cx="304800" cy="304800"/>
    <xdr:sp macro="" textlink="">
      <xdr:nvSpPr>
        <xdr:cNvPr id="4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64</xdr:row>
      <xdr:rowOff>0</xdr:rowOff>
    </xdr:from>
    <xdr:ext cx="304800" cy="304800"/>
    <xdr:sp macro="" textlink="">
      <xdr:nvSpPr>
        <xdr:cNvPr id="4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158</xdr:row>
      <xdr:rowOff>400050</xdr:rowOff>
    </xdr:from>
    <xdr:ext cx="304800" cy="304800"/>
    <xdr:sp macro="" textlink="">
      <xdr:nvSpPr>
        <xdr:cNvPr id="4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130</xdr:row>
      <xdr:rowOff>0</xdr:rowOff>
    </xdr:from>
    <xdr:ext cx="304800" cy="304800"/>
    <xdr:sp macro="" textlink="">
      <xdr:nvSpPr>
        <xdr:cNvPr id="4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146</xdr:row>
      <xdr:rowOff>0</xdr:rowOff>
    </xdr:from>
    <xdr:ext cx="304800" cy="304800"/>
    <xdr:sp macro="" textlink="">
      <xdr:nvSpPr>
        <xdr:cNvPr id="4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67</xdr:row>
      <xdr:rowOff>0</xdr:rowOff>
    </xdr:from>
    <xdr:ext cx="304800" cy="304800"/>
    <xdr:sp macro="" textlink="">
      <xdr:nvSpPr>
        <xdr:cNvPr id="5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161</xdr:row>
      <xdr:rowOff>400050</xdr:rowOff>
    </xdr:from>
    <xdr:ext cx="304800" cy="304800"/>
    <xdr:sp macro="" textlink="">
      <xdr:nvSpPr>
        <xdr:cNvPr id="5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</xdr:row>
      <xdr:rowOff>0</xdr:rowOff>
    </xdr:from>
    <xdr:ext cx="304800" cy="304800"/>
    <xdr:sp macro="" textlink="">
      <xdr:nvSpPr>
        <xdr:cNvPr id="5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9334500" y="733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</xdr:row>
      <xdr:rowOff>0</xdr:rowOff>
    </xdr:from>
    <xdr:ext cx="304800" cy="304800"/>
    <xdr:sp macro="" textlink="">
      <xdr:nvSpPr>
        <xdr:cNvPr id="5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9334500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16</xdr:row>
      <xdr:rowOff>0</xdr:rowOff>
    </xdr:from>
    <xdr:ext cx="304800" cy="304800"/>
    <xdr:sp macro="" textlink="">
      <xdr:nvSpPr>
        <xdr:cNvPr id="5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9334500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18</xdr:row>
      <xdr:rowOff>0</xdr:rowOff>
    </xdr:from>
    <xdr:ext cx="304800" cy="304800"/>
    <xdr:sp macro="" textlink="">
      <xdr:nvSpPr>
        <xdr:cNvPr id="5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9334500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16</xdr:row>
      <xdr:rowOff>0</xdr:rowOff>
    </xdr:from>
    <xdr:ext cx="304800" cy="304800"/>
    <xdr:sp macro="" textlink="">
      <xdr:nvSpPr>
        <xdr:cNvPr id="5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9334500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16</xdr:row>
      <xdr:rowOff>0</xdr:rowOff>
    </xdr:from>
    <xdr:ext cx="304800" cy="304800"/>
    <xdr:sp macro="" textlink="">
      <xdr:nvSpPr>
        <xdr:cNvPr id="5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9334500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18</xdr:row>
      <xdr:rowOff>0</xdr:rowOff>
    </xdr:from>
    <xdr:ext cx="304800" cy="304800"/>
    <xdr:sp macro="" textlink="">
      <xdr:nvSpPr>
        <xdr:cNvPr id="5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9334500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16</xdr:row>
      <xdr:rowOff>0</xdr:rowOff>
    </xdr:from>
    <xdr:ext cx="304800" cy="304800"/>
    <xdr:sp macro="" textlink="">
      <xdr:nvSpPr>
        <xdr:cNvPr id="5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9334500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18</xdr:row>
      <xdr:rowOff>0</xdr:rowOff>
    </xdr:from>
    <xdr:ext cx="304800" cy="304800"/>
    <xdr:sp macro="" textlink="">
      <xdr:nvSpPr>
        <xdr:cNvPr id="6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9334500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19</xdr:row>
      <xdr:rowOff>0</xdr:rowOff>
    </xdr:from>
    <xdr:ext cx="304800" cy="304800"/>
    <xdr:sp macro="" textlink="">
      <xdr:nvSpPr>
        <xdr:cNvPr id="6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9334500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18</xdr:row>
      <xdr:rowOff>0</xdr:rowOff>
    </xdr:from>
    <xdr:ext cx="304800" cy="304800"/>
    <xdr:sp macro="" textlink="">
      <xdr:nvSpPr>
        <xdr:cNvPr id="6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9334500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20</xdr:row>
      <xdr:rowOff>0</xdr:rowOff>
    </xdr:from>
    <xdr:ext cx="304800" cy="304800"/>
    <xdr:sp macro="" textlink="">
      <xdr:nvSpPr>
        <xdr:cNvPr id="6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67</xdr:row>
      <xdr:rowOff>0</xdr:rowOff>
    </xdr:from>
    <xdr:ext cx="304800" cy="304800"/>
    <xdr:sp macro="" textlink="">
      <xdr:nvSpPr>
        <xdr:cNvPr id="6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67</xdr:row>
      <xdr:rowOff>0</xdr:rowOff>
    </xdr:from>
    <xdr:ext cx="304800" cy="304800"/>
    <xdr:sp macro="" textlink="">
      <xdr:nvSpPr>
        <xdr:cNvPr id="6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66</xdr:row>
      <xdr:rowOff>0</xdr:rowOff>
    </xdr:from>
    <xdr:ext cx="304800" cy="304800"/>
    <xdr:sp macro="" textlink="">
      <xdr:nvSpPr>
        <xdr:cNvPr id="6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14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66</xdr:row>
      <xdr:rowOff>0</xdr:rowOff>
    </xdr:from>
    <xdr:ext cx="304800" cy="304800"/>
    <xdr:sp macro="" textlink="">
      <xdr:nvSpPr>
        <xdr:cNvPr id="6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14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66</xdr:row>
      <xdr:rowOff>0</xdr:rowOff>
    </xdr:from>
    <xdr:ext cx="304800" cy="304800"/>
    <xdr:sp macro="" textlink="">
      <xdr:nvSpPr>
        <xdr:cNvPr id="6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14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66</xdr:row>
      <xdr:rowOff>0</xdr:rowOff>
    </xdr:from>
    <xdr:ext cx="304800" cy="304800"/>
    <xdr:sp macro="" textlink="">
      <xdr:nvSpPr>
        <xdr:cNvPr id="6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14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68</xdr:row>
      <xdr:rowOff>0</xdr:rowOff>
    </xdr:from>
    <xdr:ext cx="304800" cy="304800"/>
    <xdr:sp macro="" textlink="">
      <xdr:nvSpPr>
        <xdr:cNvPr id="7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68</xdr:row>
      <xdr:rowOff>0</xdr:rowOff>
    </xdr:from>
    <xdr:ext cx="304800" cy="304800"/>
    <xdr:sp macro="" textlink="">
      <xdr:nvSpPr>
        <xdr:cNvPr id="7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67</xdr:row>
      <xdr:rowOff>0</xdr:rowOff>
    </xdr:from>
    <xdr:ext cx="304800" cy="304800"/>
    <xdr:sp macro="" textlink="">
      <xdr:nvSpPr>
        <xdr:cNvPr id="7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14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67</xdr:row>
      <xdr:rowOff>0</xdr:rowOff>
    </xdr:from>
    <xdr:ext cx="304800" cy="304800"/>
    <xdr:sp macro="" textlink="">
      <xdr:nvSpPr>
        <xdr:cNvPr id="7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14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67</xdr:row>
      <xdr:rowOff>0</xdr:rowOff>
    </xdr:from>
    <xdr:ext cx="304800" cy="304800"/>
    <xdr:sp macro="" textlink="">
      <xdr:nvSpPr>
        <xdr:cNvPr id="7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14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67</xdr:row>
      <xdr:rowOff>0</xdr:rowOff>
    </xdr:from>
    <xdr:ext cx="304800" cy="304800"/>
    <xdr:sp macro="" textlink="">
      <xdr:nvSpPr>
        <xdr:cNvPr id="7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14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68</xdr:row>
      <xdr:rowOff>0</xdr:rowOff>
    </xdr:from>
    <xdr:ext cx="304800" cy="304800"/>
    <xdr:sp macro="" textlink="">
      <xdr:nvSpPr>
        <xdr:cNvPr id="7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68</xdr:row>
      <xdr:rowOff>0</xdr:rowOff>
    </xdr:from>
    <xdr:ext cx="304800" cy="304800"/>
    <xdr:sp macro="" textlink="">
      <xdr:nvSpPr>
        <xdr:cNvPr id="7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68</xdr:row>
      <xdr:rowOff>0</xdr:rowOff>
    </xdr:from>
    <xdr:ext cx="304800" cy="304800"/>
    <xdr:sp macro="" textlink="">
      <xdr:nvSpPr>
        <xdr:cNvPr id="7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68</xdr:row>
      <xdr:rowOff>0</xdr:rowOff>
    </xdr:from>
    <xdr:ext cx="304800" cy="304800"/>
    <xdr:sp macro="" textlink="">
      <xdr:nvSpPr>
        <xdr:cNvPr id="7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70</xdr:row>
      <xdr:rowOff>0</xdr:rowOff>
    </xdr:from>
    <xdr:ext cx="304800" cy="304800"/>
    <xdr:sp macro="" textlink="">
      <xdr:nvSpPr>
        <xdr:cNvPr id="8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69</xdr:row>
      <xdr:rowOff>0</xdr:rowOff>
    </xdr:from>
    <xdr:ext cx="304800" cy="304800"/>
    <xdr:sp macro="" textlink="">
      <xdr:nvSpPr>
        <xdr:cNvPr id="8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467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69</xdr:row>
      <xdr:rowOff>0</xdr:rowOff>
    </xdr:from>
    <xdr:ext cx="304800" cy="304800"/>
    <xdr:sp macro="" textlink="">
      <xdr:nvSpPr>
        <xdr:cNvPr id="8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467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69</xdr:row>
      <xdr:rowOff>0</xdr:rowOff>
    </xdr:from>
    <xdr:ext cx="304800" cy="304800"/>
    <xdr:sp macro="" textlink="">
      <xdr:nvSpPr>
        <xdr:cNvPr id="8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467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70</xdr:row>
      <xdr:rowOff>0</xdr:rowOff>
    </xdr:from>
    <xdr:ext cx="304800" cy="304800"/>
    <xdr:sp macro="" textlink="">
      <xdr:nvSpPr>
        <xdr:cNvPr id="8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70</xdr:row>
      <xdr:rowOff>0</xdr:rowOff>
    </xdr:from>
    <xdr:ext cx="304800" cy="304800"/>
    <xdr:sp macro="" textlink="">
      <xdr:nvSpPr>
        <xdr:cNvPr id="8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69</xdr:row>
      <xdr:rowOff>0</xdr:rowOff>
    </xdr:from>
    <xdr:ext cx="304800" cy="304800"/>
    <xdr:sp macro="" textlink="">
      <xdr:nvSpPr>
        <xdr:cNvPr id="8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467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69</xdr:row>
      <xdr:rowOff>0</xdr:rowOff>
    </xdr:from>
    <xdr:ext cx="304800" cy="304800"/>
    <xdr:sp macro="" textlink="">
      <xdr:nvSpPr>
        <xdr:cNvPr id="8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467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69</xdr:row>
      <xdr:rowOff>0</xdr:rowOff>
    </xdr:from>
    <xdr:ext cx="304800" cy="304800"/>
    <xdr:sp macro="" textlink="">
      <xdr:nvSpPr>
        <xdr:cNvPr id="8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467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69</xdr:row>
      <xdr:rowOff>0</xdr:rowOff>
    </xdr:from>
    <xdr:ext cx="304800" cy="304800"/>
    <xdr:sp macro="" textlink="">
      <xdr:nvSpPr>
        <xdr:cNvPr id="8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467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70</xdr:row>
      <xdr:rowOff>0</xdr:rowOff>
    </xdr:from>
    <xdr:ext cx="304800" cy="304800"/>
    <xdr:sp macro="" textlink="">
      <xdr:nvSpPr>
        <xdr:cNvPr id="9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70</xdr:row>
      <xdr:rowOff>0</xdr:rowOff>
    </xdr:from>
    <xdr:ext cx="304800" cy="304800"/>
    <xdr:sp macro="" textlink="">
      <xdr:nvSpPr>
        <xdr:cNvPr id="9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70</xdr:row>
      <xdr:rowOff>0</xdr:rowOff>
    </xdr:from>
    <xdr:ext cx="304800" cy="304800"/>
    <xdr:sp macro="" textlink="">
      <xdr:nvSpPr>
        <xdr:cNvPr id="9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70</xdr:row>
      <xdr:rowOff>0</xdr:rowOff>
    </xdr:from>
    <xdr:ext cx="304800" cy="304800"/>
    <xdr:sp macro="" textlink="">
      <xdr:nvSpPr>
        <xdr:cNvPr id="9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71</xdr:row>
      <xdr:rowOff>0</xdr:rowOff>
    </xdr:from>
    <xdr:ext cx="304800" cy="304800"/>
    <xdr:sp macro="" textlink="">
      <xdr:nvSpPr>
        <xdr:cNvPr id="9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71</xdr:row>
      <xdr:rowOff>0</xdr:rowOff>
    </xdr:from>
    <xdr:ext cx="304800" cy="304800"/>
    <xdr:sp macro="" textlink="">
      <xdr:nvSpPr>
        <xdr:cNvPr id="9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71</xdr:row>
      <xdr:rowOff>0</xdr:rowOff>
    </xdr:from>
    <xdr:ext cx="304800" cy="304800"/>
    <xdr:sp macro="" textlink="">
      <xdr:nvSpPr>
        <xdr:cNvPr id="9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71</xdr:row>
      <xdr:rowOff>0</xdr:rowOff>
    </xdr:from>
    <xdr:ext cx="304800" cy="304800"/>
    <xdr:sp macro="" textlink="">
      <xdr:nvSpPr>
        <xdr:cNvPr id="9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71</xdr:row>
      <xdr:rowOff>0</xdr:rowOff>
    </xdr:from>
    <xdr:ext cx="304800" cy="304800"/>
    <xdr:sp macro="" textlink="">
      <xdr:nvSpPr>
        <xdr:cNvPr id="9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71</xdr:row>
      <xdr:rowOff>0</xdr:rowOff>
    </xdr:from>
    <xdr:ext cx="304800" cy="304800"/>
    <xdr:sp macro="" textlink="">
      <xdr:nvSpPr>
        <xdr:cNvPr id="9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71</xdr:row>
      <xdr:rowOff>0</xdr:rowOff>
    </xdr:from>
    <xdr:ext cx="304800" cy="304800"/>
    <xdr:sp macro="" textlink="">
      <xdr:nvSpPr>
        <xdr:cNvPr id="10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67</xdr:row>
      <xdr:rowOff>0</xdr:rowOff>
    </xdr:from>
    <xdr:ext cx="304800" cy="304800"/>
    <xdr:sp macro="" textlink="">
      <xdr:nvSpPr>
        <xdr:cNvPr id="10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67</xdr:row>
      <xdr:rowOff>0</xdr:rowOff>
    </xdr:from>
    <xdr:ext cx="304800" cy="304800"/>
    <xdr:sp macro="" textlink="">
      <xdr:nvSpPr>
        <xdr:cNvPr id="10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66</xdr:row>
      <xdr:rowOff>0</xdr:rowOff>
    </xdr:from>
    <xdr:ext cx="304800" cy="304800"/>
    <xdr:sp macro="" textlink="">
      <xdr:nvSpPr>
        <xdr:cNvPr id="10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66</xdr:row>
      <xdr:rowOff>0</xdr:rowOff>
    </xdr:from>
    <xdr:ext cx="304800" cy="304800"/>
    <xdr:sp macro="" textlink="">
      <xdr:nvSpPr>
        <xdr:cNvPr id="10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69</xdr:row>
      <xdr:rowOff>0</xdr:rowOff>
    </xdr:from>
    <xdr:ext cx="304800" cy="304800"/>
    <xdr:sp macro="" textlink="">
      <xdr:nvSpPr>
        <xdr:cNvPr id="10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66</xdr:row>
      <xdr:rowOff>0</xdr:rowOff>
    </xdr:from>
    <xdr:ext cx="304800" cy="304800"/>
    <xdr:sp macro="" textlink="">
      <xdr:nvSpPr>
        <xdr:cNvPr id="10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66</xdr:row>
      <xdr:rowOff>0</xdr:rowOff>
    </xdr:from>
    <xdr:ext cx="304800" cy="304800"/>
    <xdr:sp macro="" textlink="">
      <xdr:nvSpPr>
        <xdr:cNvPr id="10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65</xdr:row>
      <xdr:rowOff>0</xdr:rowOff>
    </xdr:from>
    <xdr:ext cx="304800" cy="304800"/>
    <xdr:sp macro="" textlink="">
      <xdr:nvSpPr>
        <xdr:cNvPr id="10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65</xdr:row>
      <xdr:rowOff>0</xdr:rowOff>
    </xdr:from>
    <xdr:ext cx="304800" cy="304800"/>
    <xdr:sp macro="" textlink="">
      <xdr:nvSpPr>
        <xdr:cNvPr id="10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68</xdr:row>
      <xdr:rowOff>0</xdr:rowOff>
    </xdr:from>
    <xdr:ext cx="304800" cy="304800"/>
    <xdr:sp macro="" textlink="">
      <xdr:nvSpPr>
        <xdr:cNvPr id="11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8</xdr:row>
      <xdr:rowOff>0</xdr:rowOff>
    </xdr:from>
    <xdr:ext cx="304800" cy="304800"/>
    <xdr:sp macro="" textlink="">
      <xdr:nvSpPr>
        <xdr:cNvPr id="11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16</xdr:row>
      <xdr:rowOff>0</xdr:rowOff>
    </xdr:from>
    <xdr:ext cx="304800" cy="304800"/>
    <xdr:sp macro="" textlink="">
      <xdr:nvSpPr>
        <xdr:cNvPr id="11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17</xdr:row>
      <xdr:rowOff>0</xdr:rowOff>
    </xdr:from>
    <xdr:ext cx="304800" cy="304800"/>
    <xdr:sp macro="" textlink="">
      <xdr:nvSpPr>
        <xdr:cNvPr id="11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19</xdr:row>
      <xdr:rowOff>0</xdr:rowOff>
    </xdr:from>
    <xdr:ext cx="304800" cy="304800"/>
    <xdr:sp macro="" textlink="">
      <xdr:nvSpPr>
        <xdr:cNvPr id="11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17</xdr:row>
      <xdr:rowOff>0</xdr:rowOff>
    </xdr:from>
    <xdr:ext cx="304800" cy="304800"/>
    <xdr:sp macro="" textlink="">
      <xdr:nvSpPr>
        <xdr:cNvPr id="11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17</xdr:row>
      <xdr:rowOff>0</xdr:rowOff>
    </xdr:from>
    <xdr:ext cx="304800" cy="304800"/>
    <xdr:sp macro="" textlink="">
      <xdr:nvSpPr>
        <xdr:cNvPr id="11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19</xdr:row>
      <xdr:rowOff>0</xdr:rowOff>
    </xdr:from>
    <xdr:ext cx="304800" cy="304800"/>
    <xdr:sp macro="" textlink="">
      <xdr:nvSpPr>
        <xdr:cNvPr id="11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17</xdr:row>
      <xdr:rowOff>0</xdr:rowOff>
    </xdr:from>
    <xdr:ext cx="304800" cy="304800"/>
    <xdr:sp macro="" textlink="">
      <xdr:nvSpPr>
        <xdr:cNvPr id="11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19</xdr:row>
      <xdr:rowOff>0</xdr:rowOff>
    </xdr:from>
    <xdr:ext cx="304800" cy="304800"/>
    <xdr:sp macro="" textlink="">
      <xdr:nvSpPr>
        <xdr:cNvPr id="11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20</xdr:row>
      <xdr:rowOff>0</xdr:rowOff>
    </xdr:from>
    <xdr:ext cx="304800" cy="304800"/>
    <xdr:sp macro="" textlink="">
      <xdr:nvSpPr>
        <xdr:cNvPr id="12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19</xdr:row>
      <xdr:rowOff>0</xdr:rowOff>
    </xdr:from>
    <xdr:ext cx="304800" cy="304800"/>
    <xdr:sp macro="" textlink="">
      <xdr:nvSpPr>
        <xdr:cNvPr id="12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21</xdr:row>
      <xdr:rowOff>0</xdr:rowOff>
    </xdr:from>
    <xdr:ext cx="304800" cy="304800"/>
    <xdr:sp macro="" textlink="">
      <xdr:nvSpPr>
        <xdr:cNvPr id="12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68</xdr:row>
      <xdr:rowOff>0</xdr:rowOff>
    </xdr:from>
    <xdr:ext cx="304800" cy="304800"/>
    <xdr:sp macro="" textlink="">
      <xdr:nvSpPr>
        <xdr:cNvPr id="12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68</xdr:row>
      <xdr:rowOff>0</xdr:rowOff>
    </xdr:from>
    <xdr:ext cx="304800" cy="304800"/>
    <xdr:sp macro="" textlink="">
      <xdr:nvSpPr>
        <xdr:cNvPr id="12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67</xdr:row>
      <xdr:rowOff>0</xdr:rowOff>
    </xdr:from>
    <xdr:ext cx="304800" cy="304800"/>
    <xdr:sp macro="" textlink="">
      <xdr:nvSpPr>
        <xdr:cNvPr id="12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67</xdr:row>
      <xdr:rowOff>0</xdr:rowOff>
    </xdr:from>
    <xdr:ext cx="304800" cy="304800"/>
    <xdr:sp macro="" textlink="">
      <xdr:nvSpPr>
        <xdr:cNvPr id="12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67</xdr:row>
      <xdr:rowOff>0</xdr:rowOff>
    </xdr:from>
    <xdr:ext cx="304800" cy="304800"/>
    <xdr:sp macro="" textlink="">
      <xdr:nvSpPr>
        <xdr:cNvPr id="12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67</xdr:row>
      <xdr:rowOff>0</xdr:rowOff>
    </xdr:from>
    <xdr:ext cx="304800" cy="304800"/>
    <xdr:sp macro="" textlink="">
      <xdr:nvSpPr>
        <xdr:cNvPr id="12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69</xdr:row>
      <xdr:rowOff>0</xdr:rowOff>
    </xdr:from>
    <xdr:ext cx="304800" cy="304800"/>
    <xdr:sp macro="" textlink="">
      <xdr:nvSpPr>
        <xdr:cNvPr id="12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69</xdr:row>
      <xdr:rowOff>0</xdr:rowOff>
    </xdr:from>
    <xdr:ext cx="304800" cy="304800"/>
    <xdr:sp macro="" textlink="">
      <xdr:nvSpPr>
        <xdr:cNvPr id="13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68</xdr:row>
      <xdr:rowOff>0</xdr:rowOff>
    </xdr:from>
    <xdr:ext cx="304800" cy="304800"/>
    <xdr:sp macro="" textlink="">
      <xdr:nvSpPr>
        <xdr:cNvPr id="13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68</xdr:row>
      <xdr:rowOff>0</xdr:rowOff>
    </xdr:from>
    <xdr:ext cx="304800" cy="304800"/>
    <xdr:sp macro="" textlink="">
      <xdr:nvSpPr>
        <xdr:cNvPr id="13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68</xdr:row>
      <xdr:rowOff>0</xdr:rowOff>
    </xdr:from>
    <xdr:ext cx="304800" cy="304800"/>
    <xdr:sp macro="" textlink="">
      <xdr:nvSpPr>
        <xdr:cNvPr id="13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68</xdr:row>
      <xdr:rowOff>0</xdr:rowOff>
    </xdr:from>
    <xdr:ext cx="304800" cy="304800"/>
    <xdr:sp macro="" textlink="">
      <xdr:nvSpPr>
        <xdr:cNvPr id="13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69</xdr:row>
      <xdr:rowOff>0</xdr:rowOff>
    </xdr:from>
    <xdr:ext cx="304800" cy="304800"/>
    <xdr:sp macro="" textlink="">
      <xdr:nvSpPr>
        <xdr:cNvPr id="13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69</xdr:row>
      <xdr:rowOff>0</xdr:rowOff>
    </xdr:from>
    <xdr:ext cx="304800" cy="304800"/>
    <xdr:sp macro="" textlink="">
      <xdr:nvSpPr>
        <xdr:cNvPr id="13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69</xdr:row>
      <xdr:rowOff>0</xdr:rowOff>
    </xdr:from>
    <xdr:ext cx="304800" cy="304800"/>
    <xdr:sp macro="" textlink="">
      <xdr:nvSpPr>
        <xdr:cNvPr id="13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69</xdr:row>
      <xdr:rowOff>0</xdr:rowOff>
    </xdr:from>
    <xdr:ext cx="304800" cy="304800"/>
    <xdr:sp macro="" textlink="">
      <xdr:nvSpPr>
        <xdr:cNvPr id="13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71</xdr:row>
      <xdr:rowOff>0</xdr:rowOff>
    </xdr:from>
    <xdr:ext cx="304800" cy="304800"/>
    <xdr:sp macro="" textlink="">
      <xdr:nvSpPr>
        <xdr:cNvPr id="13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70</xdr:row>
      <xdr:rowOff>0</xdr:rowOff>
    </xdr:from>
    <xdr:ext cx="304800" cy="304800"/>
    <xdr:sp macro="" textlink="">
      <xdr:nvSpPr>
        <xdr:cNvPr id="14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70</xdr:row>
      <xdr:rowOff>0</xdr:rowOff>
    </xdr:from>
    <xdr:ext cx="304800" cy="304800"/>
    <xdr:sp macro="" textlink="">
      <xdr:nvSpPr>
        <xdr:cNvPr id="14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70</xdr:row>
      <xdr:rowOff>0</xdr:rowOff>
    </xdr:from>
    <xdr:ext cx="304800" cy="304800"/>
    <xdr:sp macro="" textlink="">
      <xdr:nvSpPr>
        <xdr:cNvPr id="14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71</xdr:row>
      <xdr:rowOff>0</xdr:rowOff>
    </xdr:from>
    <xdr:ext cx="304800" cy="304800"/>
    <xdr:sp macro="" textlink="">
      <xdr:nvSpPr>
        <xdr:cNvPr id="14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71</xdr:row>
      <xdr:rowOff>0</xdr:rowOff>
    </xdr:from>
    <xdr:ext cx="304800" cy="304800"/>
    <xdr:sp macro="" textlink="">
      <xdr:nvSpPr>
        <xdr:cNvPr id="14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70</xdr:row>
      <xdr:rowOff>0</xdr:rowOff>
    </xdr:from>
    <xdr:ext cx="304800" cy="304800"/>
    <xdr:sp macro="" textlink="">
      <xdr:nvSpPr>
        <xdr:cNvPr id="14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70</xdr:row>
      <xdr:rowOff>0</xdr:rowOff>
    </xdr:from>
    <xdr:ext cx="304800" cy="304800"/>
    <xdr:sp macro="" textlink="">
      <xdr:nvSpPr>
        <xdr:cNvPr id="14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70</xdr:row>
      <xdr:rowOff>0</xdr:rowOff>
    </xdr:from>
    <xdr:ext cx="304800" cy="304800"/>
    <xdr:sp macro="" textlink="">
      <xdr:nvSpPr>
        <xdr:cNvPr id="14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70</xdr:row>
      <xdr:rowOff>0</xdr:rowOff>
    </xdr:from>
    <xdr:ext cx="304800" cy="304800"/>
    <xdr:sp macro="" textlink="">
      <xdr:nvSpPr>
        <xdr:cNvPr id="14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71</xdr:row>
      <xdr:rowOff>0</xdr:rowOff>
    </xdr:from>
    <xdr:ext cx="304800" cy="304800"/>
    <xdr:sp macro="" textlink="">
      <xdr:nvSpPr>
        <xdr:cNvPr id="14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71</xdr:row>
      <xdr:rowOff>0</xdr:rowOff>
    </xdr:from>
    <xdr:ext cx="304800" cy="304800"/>
    <xdr:sp macro="" textlink="">
      <xdr:nvSpPr>
        <xdr:cNvPr id="15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71</xdr:row>
      <xdr:rowOff>0</xdr:rowOff>
    </xdr:from>
    <xdr:ext cx="304800" cy="304800"/>
    <xdr:sp macro="" textlink="">
      <xdr:nvSpPr>
        <xdr:cNvPr id="15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71</xdr:row>
      <xdr:rowOff>0</xdr:rowOff>
    </xdr:from>
    <xdr:ext cx="304800" cy="304800"/>
    <xdr:sp macro="" textlink="">
      <xdr:nvSpPr>
        <xdr:cNvPr id="15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72</xdr:row>
      <xdr:rowOff>0</xdr:rowOff>
    </xdr:from>
    <xdr:ext cx="304800" cy="304800"/>
    <xdr:sp macro="" textlink="">
      <xdr:nvSpPr>
        <xdr:cNvPr id="15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72</xdr:row>
      <xdr:rowOff>0</xdr:rowOff>
    </xdr:from>
    <xdr:ext cx="304800" cy="304800"/>
    <xdr:sp macro="" textlink="">
      <xdr:nvSpPr>
        <xdr:cNvPr id="15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72</xdr:row>
      <xdr:rowOff>0</xdr:rowOff>
    </xdr:from>
    <xdr:ext cx="304800" cy="304800"/>
    <xdr:sp macro="" textlink="">
      <xdr:nvSpPr>
        <xdr:cNvPr id="15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72</xdr:row>
      <xdr:rowOff>0</xdr:rowOff>
    </xdr:from>
    <xdr:ext cx="304800" cy="304800"/>
    <xdr:sp macro="" textlink="">
      <xdr:nvSpPr>
        <xdr:cNvPr id="15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72</xdr:row>
      <xdr:rowOff>0</xdr:rowOff>
    </xdr:from>
    <xdr:ext cx="304800" cy="304800"/>
    <xdr:sp macro="" textlink="">
      <xdr:nvSpPr>
        <xdr:cNvPr id="15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72</xdr:row>
      <xdr:rowOff>0</xdr:rowOff>
    </xdr:from>
    <xdr:ext cx="304800" cy="304800"/>
    <xdr:sp macro="" textlink="">
      <xdr:nvSpPr>
        <xdr:cNvPr id="15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72</xdr:row>
      <xdr:rowOff>0</xdr:rowOff>
    </xdr:from>
    <xdr:ext cx="304800" cy="304800"/>
    <xdr:sp macro="" textlink="">
      <xdr:nvSpPr>
        <xdr:cNvPr id="15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68</xdr:row>
      <xdr:rowOff>0</xdr:rowOff>
    </xdr:from>
    <xdr:ext cx="304800" cy="304800"/>
    <xdr:sp macro="" textlink="">
      <xdr:nvSpPr>
        <xdr:cNvPr id="16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68</xdr:row>
      <xdr:rowOff>0</xdr:rowOff>
    </xdr:from>
    <xdr:ext cx="304800" cy="304800"/>
    <xdr:sp macro="" textlink="">
      <xdr:nvSpPr>
        <xdr:cNvPr id="16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67</xdr:row>
      <xdr:rowOff>0</xdr:rowOff>
    </xdr:from>
    <xdr:ext cx="304800" cy="304800"/>
    <xdr:sp macro="" textlink="">
      <xdr:nvSpPr>
        <xdr:cNvPr id="16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67</xdr:row>
      <xdr:rowOff>0</xdr:rowOff>
    </xdr:from>
    <xdr:ext cx="304800" cy="304800"/>
    <xdr:sp macro="" textlink="">
      <xdr:nvSpPr>
        <xdr:cNvPr id="16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70</xdr:row>
      <xdr:rowOff>0</xdr:rowOff>
    </xdr:from>
    <xdr:ext cx="304800" cy="304800"/>
    <xdr:sp macro="" textlink="">
      <xdr:nvSpPr>
        <xdr:cNvPr id="16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67</xdr:row>
      <xdr:rowOff>0</xdr:rowOff>
    </xdr:from>
    <xdr:ext cx="304800" cy="304800"/>
    <xdr:sp macro="" textlink="">
      <xdr:nvSpPr>
        <xdr:cNvPr id="16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67</xdr:row>
      <xdr:rowOff>0</xdr:rowOff>
    </xdr:from>
    <xdr:ext cx="304800" cy="304800"/>
    <xdr:sp macro="" textlink="">
      <xdr:nvSpPr>
        <xdr:cNvPr id="16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66</xdr:row>
      <xdr:rowOff>0</xdr:rowOff>
    </xdr:from>
    <xdr:ext cx="304800" cy="304800"/>
    <xdr:sp macro="" textlink="">
      <xdr:nvSpPr>
        <xdr:cNvPr id="16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66</xdr:row>
      <xdr:rowOff>0</xdr:rowOff>
    </xdr:from>
    <xdr:ext cx="304800" cy="304800"/>
    <xdr:sp macro="" textlink="">
      <xdr:nvSpPr>
        <xdr:cNvPr id="16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69</xdr:row>
      <xdr:rowOff>0</xdr:rowOff>
    </xdr:from>
    <xdr:ext cx="304800" cy="304800"/>
    <xdr:sp macro="" textlink="">
      <xdr:nvSpPr>
        <xdr:cNvPr id="16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9</xdr:row>
      <xdr:rowOff>0</xdr:rowOff>
    </xdr:from>
    <xdr:ext cx="304800" cy="304800"/>
    <xdr:sp macro="" textlink="">
      <xdr:nvSpPr>
        <xdr:cNvPr id="17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17</xdr:row>
      <xdr:rowOff>0</xdr:rowOff>
    </xdr:from>
    <xdr:ext cx="304800" cy="304800"/>
    <xdr:sp macro="" textlink="">
      <xdr:nvSpPr>
        <xdr:cNvPr id="17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18</xdr:row>
      <xdr:rowOff>0</xdr:rowOff>
    </xdr:from>
    <xdr:ext cx="304800" cy="304800"/>
    <xdr:sp macro="" textlink="">
      <xdr:nvSpPr>
        <xdr:cNvPr id="17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20</xdr:row>
      <xdr:rowOff>0</xdr:rowOff>
    </xdr:from>
    <xdr:ext cx="304800" cy="304800"/>
    <xdr:sp macro="" textlink="">
      <xdr:nvSpPr>
        <xdr:cNvPr id="17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18</xdr:row>
      <xdr:rowOff>0</xdr:rowOff>
    </xdr:from>
    <xdr:ext cx="304800" cy="304800"/>
    <xdr:sp macro="" textlink="">
      <xdr:nvSpPr>
        <xdr:cNvPr id="17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18</xdr:row>
      <xdr:rowOff>0</xdr:rowOff>
    </xdr:from>
    <xdr:ext cx="304800" cy="304800"/>
    <xdr:sp macro="" textlink="">
      <xdr:nvSpPr>
        <xdr:cNvPr id="17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20</xdr:row>
      <xdr:rowOff>0</xdr:rowOff>
    </xdr:from>
    <xdr:ext cx="304800" cy="304800"/>
    <xdr:sp macro="" textlink="">
      <xdr:nvSpPr>
        <xdr:cNvPr id="17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18</xdr:row>
      <xdr:rowOff>0</xdr:rowOff>
    </xdr:from>
    <xdr:ext cx="304800" cy="304800"/>
    <xdr:sp macro="" textlink="">
      <xdr:nvSpPr>
        <xdr:cNvPr id="17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20</xdr:row>
      <xdr:rowOff>0</xdr:rowOff>
    </xdr:from>
    <xdr:ext cx="304800" cy="304800"/>
    <xdr:sp macro="" textlink="">
      <xdr:nvSpPr>
        <xdr:cNvPr id="17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21</xdr:row>
      <xdr:rowOff>0</xdr:rowOff>
    </xdr:from>
    <xdr:ext cx="304800" cy="304800"/>
    <xdr:sp macro="" textlink="">
      <xdr:nvSpPr>
        <xdr:cNvPr id="17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20</xdr:row>
      <xdr:rowOff>0</xdr:rowOff>
    </xdr:from>
    <xdr:ext cx="304800" cy="304800"/>
    <xdr:sp macro="" textlink="">
      <xdr:nvSpPr>
        <xdr:cNvPr id="18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22</xdr:row>
      <xdr:rowOff>0</xdr:rowOff>
    </xdr:from>
    <xdr:ext cx="304800" cy="304800"/>
    <xdr:sp macro="" textlink="">
      <xdr:nvSpPr>
        <xdr:cNvPr id="18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69</xdr:row>
      <xdr:rowOff>0</xdr:rowOff>
    </xdr:from>
    <xdr:ext cx="304800" cy="304800"/>
    <xdr:sp macro="" textlink="">
      <xdr:nvSpPr>
        <xdr:cNvPr id="18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69</xdr:row>
      <xdr:rowOff>0</xdr:rowOff>
    </xdr:from>
    <xdr:ext cx="304800" cy="304800"/>
    <xdr:sp macro="" textlink="">
      <xdr:nvSpPr>
        <xdr:cNvPr id="18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68</xdr:row>
      <xdr:rowOff>0</xdr:rowOff>
    </xdr:from>
    <xdr:ext cx="304800" cy="304800"/>
    <xdr:sp macro="" textlink="">
      <xdr:nvSpPr>
        <xdr:cNvPr id="18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68</xdr:row>
      <xdr:rowOff>0</xdr:rowOff>
    </xdr:from>
    <xdr:ext cx="304800" cy="304800"/>
    <xdr:sp macro="" textlink="">
      <xdr:nvSpPr>
        <xdr:cNvPr id="18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68</xdr:row>
      <xdr:rowOff>0</xdr:rowOff>
    </xdr:from>
    <xdr:ext cx="304800" cy="304800"/>
    <xdr:sp macro="" textlink="">
      <xdr:nvSpPr>
        <xdr:cNvPr id="18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68</xdr:row>
      <xdr:rowOff>0</xdr:rowOff>
    </xdr:from>
    <xdr:ext cx="304800" cy="304800"/>
    <xdr:sp macro="" textlink="">
      <xdr:nvSpPr>
        <xdr:cNvPr id="18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70</xdr:row>
      <xdr:rowOff>0</xdr:rowOff>
    </xdr:from>
    <xdr:ext cx="304800" cy="304800"/>
    <xdr:sp macro="" textlink="">
      <xdr:nvSpPr>
        <xdr:cNvPr id="18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70</xdr:row>
      <xdr:rowOff>0</xdr:rowOff>
    </xdr:from>
    <xdr:ext cx="304800" cy="304800"/>
    <xdr:sp macro="" textlink="">
      <xdr:nvSpPr>
        <xdr:cNvPr id="18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69</xdr:row>
      <xdr:rowOff>0</xdr:rowOff>
    </xdr:from>
    <xdr:ext cx="304800" cy="304800"/>
    <xdr:sp macro="" textlink="">
      <xdr:nvSpPr>
        <xdr:cNvPr id="19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69</xdr:row>
      <xdr:rowOff>0</xdr:rowOff>
    </xdr:from>
    <xdr:ext cx="304800" cy="304800"/>
    <xdr:sp macro="" textlink="">
      <xdr:nvSpPr>
        <xdr:cNvPr id="19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69</xdr:row>
      <xdr:rowOff>0</xdr:rowOff>
    </xdr:from>
    <xdr:ext cx="304800" cy="304800"/>
    <xdr:sp macro="" textlink="">
      <xdr:nvSpPr>
        <xdr:cNvPr id="19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69</xdr:row>
      <xdr:rowOff>0</xdr:rowOff>
    </xdr:from>
    <xdr:ext cx="304800" cy="304800"/>
    <xdr:sp macro="" textlink="">
      <xdr:nvSpPr>
        <xdr:cNvPr id="19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70</xdr:row>
      <xdr:rowOff>0</xdr:rowOff>
    </xdr:from>
    <xdr:ext cx="304800" cy="304800"/>
    <xdr:sp macro="" textlink="">
      <xdr:nvSpPr>
        <xdr:cNvPr id="19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70</xdr:row>
      <xdr:rowOff>0</xdr:rowOff>
    </xdr:from>
    <xdr:ext cx="304800" cy="304800"/>
    <xdr:sp macro="" textlink="">
      <xdr:nvSpPr>
        <xdr:cNvPr id="19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70</xdr:row>
      <xdr:rowOff>0</xdr:rowOff>
    </xdr:from>
    <xdr:ext cx="304800" cy="304800"/>
    <xdr:sp macro="" textlink="">
      <xdr:nvSpPr>
        <xdr:cNvPr id="19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70</xdr:row>
      <xdr:rowOff>0</xdr:rowOff>
    </xdr:from>
    <xdr:ext cx="304800" cy="304800"/>
    <xdr:sp macro="" textlink="">
      <xdr:nvSpPr>
        <xdr:cNvPr id="19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72</xdr:row>
      <xdr:rowOff>0</xdr:rowOff>
    </xdr:from>
    <xdr:ext cx="304800" cy="304800"/>
    <xdr:sp macro="" textlink="">
      <xdr:nvSpPr>
        <xdr:cNvPr id="19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71</xdr:row>
      <xdr:rowOff>0</xdr:rowOff>
    </xdr:from>
    <xdr:ext cx="304800" cy="304800"/>
    <xdr:sp macro="" textlink="">
      <xdr:nvSpPr>
        <xdr:cNvPr id="19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71</xdr:row>
      <xdr:rowOff>0</xdr:rowOff>
    </xdr:from>
    <xdr:ext cx="304800" cy="304800"/>
    <xdr:sp macro="" textlink="">
      <xdr:nvSpPr>
        <xdr:cNvPr id="20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71</xdr:row>
      <xdr:rowOff>0</xdr:rowOff>
    </xdr:from>
    <xdr:ext cx="304800" cy="304800"/>
    <xdr:sp macro="" textlink="">
      <xdr:nvSpPr>
        <xdr:cNvPr id="20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72</xdr:row>
      <xdr:rowOff>0</xdr:rowOff>
    </xdr:from>
    <xdr:ext cx="304800" cy="304800"/>
    <xdr:sp macro="" textlink="">
      <xdr:nvSpPr>
        <xdr:cNvPr id="20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72</xdr:row>
      <xdr:rowOff>0</xdr:rowOff>
    </xdr:from>
    <xdr:ext cx="304800" cy="304800"/>
    <xdr:sp macro="" textlink="">
      <xdr:nvSpPr>
        <xdr:cNvPr id="20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71</xdr:row>
      <xdr:rowOff>0</xdr:rowOff>
    </xdr:from>
    <xdr:ext cx="304800" cy="304800"/>
    <xdr:sp macro="" textlink="">
      <xdr:nvSpPr>
        <xdr:cNvPr id="20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71</xdr:row>
      <xdr:rowOff>0</xdr:rowOff>
    </xdr:from>
    <xdr:ext cx="304800" cy="304800"/>
    <xdr:sp macro="" textlink="">
      <xdr:nvSpPr>
        <xdr:cNvPr id="20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71</xdr:row>
      <xdr:rowOff>0</xdr:rowOff>
    </xdr:from>
    <xdr:ext cx="304800" cy="304800"/>
    <xdr:sp macro="" textlink="">
      <xdr:nvSpPr>
        <xdr:cNvPr id="20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71</xdr:row>
      <xdr:rowOff>0</xdr:rowOff>
    </xdr:from>
    <xdr:ext cx="304800" cy="304800"/>
    <xdr:sp macro="" textlink="">
      <xdr:nvSpPr>
        <xdr:cNvPr id="20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72</xdr:row>
      <xdr:rowOff>0</xdr:rowOff>
    </xdr:from>
    <xdr:ext cx="304800" cy="304800"/>
    <xdr:sp macro="" textlink="">
      <xdr:nvSpPr>
        <xdr:cNvPr id="20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72</xdr:row>
      <xdr:rowOff>0</xdr:rowOff>
    </xdr:from>
    <xdr:ext cx="304800" cy="304800"/>
    <xdr:sp macro="" textlink="">
      <xdr:nvSpPr>
        <xdr:cNvPr id="20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72</xdr:row>
      <xdr:rowOff>0</xdr:rowOff>
    </xdr:from>
    <xdr:ext cx="304800" cy="304800"/>
    <xdr:sp macro="" textlink="">
      <xdr:nvSpPr>
        <xdr:cNvPr id="21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72</xdr:row>
      <xdr:rowOff>0</xdr:rowOff>
    </xdr:from>
    <xdr:ext cx="304800" cy="304800"/>
    <xdr:sp macro="" textlink="">
      <xdr:nvSpPr>
        <xdr:cNvPr id="21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73</xdr:row>
      <xdr:rowOff>0</xdr:rowOff>
    </xdr:from>
    <xdr:ext cx="304800" cy="304800"/>
    <xdr:sp macro="" textlink="">
      <xdr:nvSpPr>
        <xdr:cNvPr id="21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73</xdr:row>
      <xdr:rowOff>0</xdr:rowOff>
    </xdr:from>
    <xdr:ext cx="304800" cy="304800"/>
    <xdr:sp macro="" textlink="">
      <xdr:nvSpPr>
        <xdr:cNvPr id="21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73</xdr:row>
      <xdr:rowOff>0</xdr:rowOff>
    </xdr:from>
    <xdr:ext cx="304800" cy="304800"/>
    <xdr:sp macro="" textlink="">
      <xdr:nvSpPr>
        <xdr:cNvPr id="21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73</xdr:row>
      <xdr:rowOff>0</xdr:rowOff>
    </xdr:from>
    <xdr:ext cx="304800" cy="304800"/>
    <xdr:sp macro="" textlink="">
      <xdr:nvSpPr>
        <xdr:cNvPr id="21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73</xdr:row>
      <xdr:rowOff>0</xdr:rowOff>
    </xdr:from>
    <xdr:ext cx="304800" cy="304800"/>
    <xdr:sp macro="" textlink="">
      <xdr:nvSpPr>
        <xdr:cNvPr id="21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73</xdr:row>
      <xdr:rowOff>0</xdr:rowOff>
    </xdr:from>
    <xdr:ext cx="304800" cy="304800"/>
    <xdr:sp macro="" textlink="">
      <xdr:nvSpPr>
        <xdr:cNvPr id="21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73</xdr:row>
      <xdr:rowOff>0</xdr:rowOff>
    </xdr:from>
    <xdr:ext cx="304800" cy="304800"/>
    <xdr:sp macro="" textlink="">
      <xdr:nvSpPr>
        <xdr:cNvPr id="21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69</xdr:row>
      <xdr:rowOff>0</xdr:rowOff>
    </xdr:from>
    <xdr:ext cx="304800" cy="304800"/>
    <xdr:sp macro="" textlink="">
      <xdr:nvSpPr>
        <xdr:cNvPr id="21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69</xdr:row>
      <xdr:rowOff>0</xdr:rowOff>
    </xdr:from>
    <xdr:ext cx="304800" cy="304800"/>
    <xdr:sp macro="" textlink="">
      <xdr:nvSpPr>
        <xdr:cNvPr id="22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68</xdr:row>
      <xdr:rowOff>0</xdr:rowOff>
    </xdr:from>
    <xdr:ext cx="304800" cy="304800"/>
    <xdr:sp macro="" textlink="">
      <xdr:nvSpPr>
        <xdr:cNvPr id="22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68</xdr:row>
      <xdr:rowOff>0</xdr:rowOff>
    </xdr:from>
    <xdr:ext cx="304800" cy="304800"/>
    <xdr:sp macro="" textlink="">
      <xdr:nvSpPr>
        <xdr:cNvPr id="22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71</xdr:row>
      <xdr:rowOff>0</xdr:rowOff>
    </xdr:from>
    <xdr:ext cx="304800" cy="304800"/>
    <xdr:sp macro="" textlink="">
      <xdr:nvSpPr>
        <xdr:cNvPr id="22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68</xdr:row>
      <xdr:rowOff>0</xdr:rowOff>
    </xdr:from>
    <xdr:ext cx="304800" cy="304800"/>
    <xdr:sp macro="" textlink="">
      <xdr:nvSpPr>
        <xdr:cNvPr id="22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68</xdr:row>
      <xdr:rowOff>0</xdr:rowOff>
    </xdr:from>
    <xdr:ext cx="304800" cy="304800"/>
    <xdr:sp macro="" textlink="">
      <xdr:nvSpPr>
        <xdr:cNvPr id="22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67</xdr:row>
      <xdr:rowOff>0</xdr:rowOff>
    </xdr:from>
    <xdr:ext cx="304800" cy="304800"/>
    <xdr:sp macro="" textlink="">
      <xdr:nvSpPr>
        <xdr:cNvPr id="22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67</xdr:row>
      <xdr:rowOff>0</xdr:rowOff>
    </xdr:from>
    <xdr:ext cx="304800" cy="304800"/>
    <xdr:sp macro="" textlink="">
      <xdr:nvSpPr>
        <xdr:cNvPr id="22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70</xdr:row>
      <xdr:rowOff>0</xdr:rowOff>
    </xdr:from>
    <xdr:ext cx="304800" cy="304800"/>
    <xdr:sp macro="" textlink="">
      <xdr:nvSpPr>
        <xdr:cNvPr id="22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10</xdr:row>
      <xdr:rowOff>0</xdr:rowOff>
    </xdr:from>
    <xdr:ext cx="304800" cy="304800"/>
    <xdr:sp macro="" textlink="">
      <xdr:nvSpPr>
        <xdr:cNvPr id="22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18</xdr:row>
      <xdr:rowOff>0</xdr:rowOff>
    </xdr:from>
    <xdr:ext cx="304800" cy="304800"/>
    <xdr:sp macro="" textlink="">
      <xdr:nvSpPr>
        <xdr:cNvPr id="23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19</xdr:row>
      <xdr:rowOff>0</xdr:rowOff>
    </xdr:from>
    <xdr:ext cx="304800" cy="304800"/>
    <xdr:sp macro="" textlink="">
      <xdr:nvSpPr>
        <xdr:cNvPr id="23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21</xdr:row>
      <xdr:rowOff>0</xdr:rowOff>
    </xdr:from>
    <xdr:ext cx="304800" cy="304800"/>
    <xdr:sp macro="" textlink="">
      <xdr:nvSpPr>
        <xdr:cNvPr id="23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19</xdr:row>
      <xdr:rowOff>0</xdr:rowOff>
    </xdr:from>
    <xdr:ext cx="304800" cy="304800"/>
    <xdr:sp macro="" textlink="">
      <xdr:nvSpPr>
        <xdr:cNvPr id="23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19</xdr:row>
      <xdr:rowOff>0</xdr:rowOff>
    </xdr:from>
    <xdr:ext cx="304800" cy="304800"/>
    <xdr:sp macro="" textlink="">
      <xdr:nvSpPr>
        <xdr:cNvPr id="23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21</xdr:row>
      <xdr:rowOff>0</xdr:rowOff>
    </xdr:from>
    <xdr:ext cx="304800" cy="304800"/>
    <xdr:sp macro="" textlink="">
      <xdr:nvSpPr>
        <xdr:cNvPr id="23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19</xdr:row>
      <xdr:rowOff>0</xdr:rowOff>
    </xdr:from>
    <xdr:ext cx="304800" cy="304800"/>
    <xdr:sp macro="" textlink="">
      <xdr:nvSpPr>
        <xdr:cNvPr id="23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21</xdr:row>
      <xdr:rowOff>0</xdr:rowOff>
    </xdr:from>
    <xdr:ext cx="304800" cy="304800"/>
    <xdr:sp macro="" textlink="">
      <xdr:nvSpPr>
        <xdr:cNvPr id="23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22</xdr:row>
      <xdr:rowOff>0</xdr:rowOff>
    </xdr:from>
    <xdr:ext cx="304800" cy="304800"/>
    <xdr:sp macro="" textlink="">
      <xdr:nvSpPr>
        <xdr:cNvPr id="23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21</xdr:row>
      <xdr:rowOff>0</xdr:rowOff>
    </xdr:from>
    <xdr:ext cx="304800" cy="304800"/>
    <xdr:sp macro="" textlink="">
      <xdr:nvSpPr>
        <xdr:cNvPr id="23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23</xdr:row>
      <xdr:rowOff>0</xdr:rowOff>
    </xdr:from>
    <xdr:ext cx="304800" cy="304800"/>
    <xdr:sp macro="" textlink="">
      <xdr:nvSpPr>
        <xdr:cNvPr id="24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70</xdr:row>
      <xdr:rowOff>0</xdr:rowOff>
    </xdr:from>
    <xdr:ext cx="304800" cy="304800"/>
    <xdr:sp macro="" textlink="">
      <xdr:nvSpPr>
        <xdr:cNvPr id="24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70</xdr:row>
      <xdr:rowOff>0</xdr:rowOff>
    </xdr:from>
    <xdr:ext cx="304800" cy="304800"/>
    <xdr:sp macro="" textlink="">
      <xdr:nvSpPr>
        <xdr:cNvPr id="24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69</xdr:row>
      <xdr:rowOff>0</xdr:rowOff>
    </xdr:from>
    <xdr:ext cx="304800" cy="304800"/>
    <xdr:sp macro="" textlink="">
      <xdr:nvSpPr>
        <xdr:cNvPr id="24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69</xdr:row>
      <xdr:rowOff>0</xdr:rowOff>
    </xdr:from>
    <xdr:ext cx="304800" cy="304800"/>
    <xdr:sp macro="" textlink="">
      <xdr:nvSpPr>
        <xdr:cNvPr id="24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69</xdr:row>
      <xdr:rowOff>0</xdr:rowOff>
    </xdr:from>
    <xdr:ext cx="304800" cy="304800"/>
    <xdr:sp macro="" textlink="">
      <xdr:nvSpPr>
        <xdr:cNvPr id="24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69</xdr:row>
      <xdr:rowOff>0</xdr:rowOff>
    </xdr:from>
    <xdr:ext cx="304800" cy="304800"/>
    <xdr:sp macro="" textlink="">
      <xdr:nvSpPr>
        <xdr:cNvPr id="24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71</xdr:row>
      <xdr:rowOff>0</xdr:rowOff>
    </xdr:from>
    <xdr:ext cx="304800" cy="304800"/>
    <xdr:sp macro="" textlink="">
      <xdr:nvSpPr>
        <xdr:cNvPr id="24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71</xdr:row>
      <xdr:rowOff>0</xdr:rowOff>
    </xdr:from>
    <xdr:ext cx="304800" cy="304800"/>
    <xdr:sp macro="" textlink="">
      <xdr:nvSpPr>
        <xdr:cNvPr id="24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70</xdr:row>
      <xdr:rowOff>0</xdr:rowOff>
    </xdr:from>
    <xdr:ext cx="304800" cy="304800"/>
    <xdr:sp macro="" textlink="">
      <xdr:nvSpPr>
        <xdr:cNvPr id="24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70</xdr:row>
      <xdr:rowOff>0</xdr:rowOff>
    </xdr:from>
    <xdr:ext cx="304800" cy="304800"/>
    <xdr:sp macro="" textlink="">
      <xdr:nvSpPr>
        <xdr:cNvPr id="25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70</xdr:row>
      <xdr:rowOff>0</xdr:rowOff>
    </xdr:from>
    <xdr:ext cx="304800" cy="304800"/>
    <xdr:sp macro="" textlink="">
      <xdr:nvSpPr>
        <xdr:cNvPr id="25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70</xdr:row>
      <xdr:rowOff>0</xdr:rowOff>
    </xdr:from>
    <xdr:ext cx="304800" cy="304800"/>
    <xdr:sp macro="" textlink="">
      <xdr:nvSpPr>
        <xdr:cNvPr id="25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71</xdr:row>
      <xdr:rowOff>0</xdr:rowOff>
    </xdr:from>
    <xdr:ext cx="304800" cy="304800"/>
    <xdr:sp macro="" textlink="">
      <xdr:nvSpPr>
        <xdr:cNvPr id="25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71</xdr:row>
      <xdr:rowOff>0</xdr:rowOff>
    </xdr:from>
    <xdr:ext cx="304800" cy="304800"/>
    <xdr:sp macro="" textlink="">
      <xdr:nvSpPr>
        <xdr:cNvPr id="25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71</xdr:row>
      <xdr:rowOff>0</xdr:rowOff>
    </xdr:from>
    <xdr:ext cx="304800" cy="304800"/>
    <xdr:sp macro="" textlink="">
      <xdr:nvSpPr>
        <xdr:cNvPr id="25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71</xdr:row>
      <xdr:rowOff>0</xdr:rowOff>
    </xdr:from>
    <xdr:ext cx="304800" cy="304800"/>
    <xdr:sp macro="" textlink="">
      <xdr:nvSpPr>
        <xdr:cNvPr id="25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73</xdr:row>
      <xdr:rowOff>0</xdr:rowOff>
    </xdr:from>
    <xdr:ext cx="304800" cy="304800"/>
    <xdr:sp macro="" textlink="">
      <xdr:nvSpPr>
        <xdr:cNvPr id="25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72</xdr:row>
      <xdr:rowOff>0</xdr:rowOff>
    </xdr:from>
    <xdr:ext cx="304800" cy="304800"/>
    <xdr:sp macro="" textlink="">
      <xdr:nvSpPr>
        <xdr:cNvPr id="25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72</xdr:row>
      <xdr:rowOff>0</xdr:rowOff>
    </xdr:from>
    <xdr:ext cx="304800" cy="304800"/>
    <xdr:sp macro="" textlink="">
      <xdr:nvSpPr>
        <xdr:cNvPr id="25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72</xdr:row>
      <xdr:rowOff>0</xdr:rowOff>
    </xdr:from>
    <xdr:ext cx="304800" cy="304800"/>
    <xdr:sp macro="" textlink="">
      <xdr:nvSpPr>
        <xdr:cNvPr id="26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73</xdr:row>
      <xdr:rowOff>0</xdr:rowOff>
    </xdr:from>
    <xdr:ext cx="304800" cy="304800"/>
    <xdr:sp macro="" textlink="">
      <xdr:nvSpPr>
        <xdr:cNvPr id="26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73</xdr:row>
      <xdr:rowOff>0</xdr:rowOff>
    </xdr:from>
    <xdr:ext cx="304800" cy="304800"/>
    <xdr:sp macro="" textlink="">
      <xdr:nvSpPr>
        <xdr:cNvPr id="26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72</xdr:row>
      <xdr:rowOff>0</xdr:rowOff>
    </xdr:from>
    <xdr:ext cx="304800" cy="304800"/>
    <xdr:sp macro="" textlink="">
      <xdr:nvSpPr>
        <xdr:cNvPr id="26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72</xdr:row>
      <xdr:rowOff>0</xdr:rowOff>
    </xdr:from>
    <xdr:ext cx="304800" cy="304800"/>
    <xdr:sp macro="" textlink="">
      <xdr:nvSpPr>
        <xdr:cNvPr id="26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72</xdr:row>
      <xdr:rowOff>0</xdr:rowOff>
    </xdr:from>
    <xdr:ext cx="304800" cy="304800"/>
    <xdr:sp macro="" textlink="">
      <xdr:nvSpPr>
        <xdr:cNvPr id="26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72</xdr:row>
      <xdr:rowOff>0</xdr:rowOff>
    </xdr:from>
    <xdr:ext cx="304800" cy="304800"/>
    <xdr:sp macro="" textlink="">
      <xdr:nvSpPr>
        <xdr:cNvPr id="26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73</xdr:row>
      <xdr:rowOff>0</xdr:rowOff>
    </xdr:from>
    <xdr:ext cx="304800" cy="304800"/>
    <xdr:sp macro="" textlink="">
      <xdr:nvSpPr>
        <xdr:cNvPr id="26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73</xdr:row>
      <xdr:rowOff>0</xdr:rowOff>
    </xdr:from>
    <xdr:ext cx="304800" cy="304800"/>
    <xdr:sp macro="" textlink="">
      <xdr:nvSpPr>
        <xdr:cNvPr id="26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73</xdr:row>
      <xdr:rowOff>0</xdr:rowOff>
    </xdr:from>
    <xdr:ext cx="304800" cy="304800"/>
    <xdr:sp macro="" textlink="">
      <xdr:nvSpPr>
        <xdr:cNvPr id="26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73</xdr:row>
      <xdr:rowOff>0</xdr:rowOff>
    </xdr:from>
    <xdr:ext cx="304800" cy="304800"/>
    <xdr:sp macro="" textlink="">
      <xdr:nvSpPr>
        <xdr:cNvPr id="27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74</xdr:row>
      <xdr:rowOff>0</xdr:rowOff>
    </xdr:from>
    <xdr:ext cx="304800" cy="304800"/>
    <xdr:sp macro="" textlink="">
      <xdr:nvSpPr>
        <xdr:cNvPr id="27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74</xdr:row>
      <xdr:rowOff>0</xdr:rowOff>
    </xdr:from>
    <xdr:ext cx="304800" cy="304800"/>
    <xdr:sp macro="" textlink="">
      <xdr:nvSpPr>
        <xdr:cNvPr id="27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74</xdr:row>
      <xdr:rowOff>0</xdr:rowOff>
    </xdr:from>
    <xdr:ext cx="304800" cy="304800"/>
    <xdr:sp macro="" textlink="">
      <xdr:nvSpPr>
        <xdr:cNvPr id="27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74</xdr:row>
      <xdr:rowOff>0</xdr:rowOff>
    </xdr:from>
    <xdr:ext cx="304800" cy="304800"/>
    <xdr:sp macro="" textlink="">
      <xdr:nvSpPr>
        <xdr:cNvPr id="27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74</xdr:row>
      <xdr:rowOff>0</xdr:rowOff>
    </xdr:from>
    <xdr:ext cx="304800" cy="304800"/>
    <xdr:sp macro="" textlink="">
      <xdr:nvSpPr>
        <xdr:cNvPr id="27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74</xdr:row>
      <xdr:rowOff>0</xdr:rowOff>
    </xdr:from>
    <xdr:ext cx="304800" cy="304800"/>
    <xdr:sp macro="" textlink="">
      <xdr:nvSpPr>
        <xdr:cNvPr id="27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74</xdr:row>
      <xdr:rowOff>0</xdr:rowOff>
    </xdr:from>
    <xdr:ext cx="304800" cy="304800"/>
    <xdr:sp macro="" textlink="">
      <xdr:nvSpPr>
        <xdr:cNvPr id="27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129</xdr:row>
      <xdr:rowOff>0</xdr:rowOff>
    </xdr:from>
    <xdr:ext cx="304800" cy="304800"/>
    <xdr:sp macro="" textlink="">
      <xdr:nvSpPr>
        <xdr:cNvPr id="27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377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130</xdr:row>
      <xdr:rowOff>0</xdr:rowOff>
    </xdr:from>
    <xdr:ext cx="304800" cy="304800"/>
    <xdr:sp macro="" textlink="">
      <xdr:nvSpPr>
        <xdr:cNvPr id="27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3933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129</xdr:row>
      <xdr:rowOff>0</xdr:rowOff>
    </xdr:from>
    <xdr:ext cx="304800" cy="304800"/>
    <xdr:sp macro="" textlink="">
      <xdr:nvSpPr>
        <xdr:cNvPr id="28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377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130</xdr:row>
      <xdr:rowOff>0</xdr:rowOff>
    </xdr:from>
    <xdr:ext cx="304800" cy="304800"/>
    <xdr:sp macro="" textlink="">
      <xdr:nvSpPr>
        <xdr:cNvPr id="28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3933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129</xdr:row>
      <xdr:rowOff>0</xdr:rowOff>
    </xdr:from>
    <xdr:ext cx="304800" cy="304800"/>
    <xdr:sp macro="" textlink="">
      <xdr:nvSpPr>
        <xdr:cNvPr id="28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377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129</xdr:row>
      <xdr:rowOff>0</xdr:rowOff>
    </xdr:from>
    <xdr:ext cx="304800" cy="304800"/>
    <xdr:sp macro="" textlink="">
      <xdr:nvSpPr>
        <xdr:cNvPr id="28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377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129</xdr:row>
      <xdr:rowOff>0</xdr:rowOff>
    </xdr:from>
    <xdr:ext cx="304800" cy="304800"/>
    <xdr:sp macro="" textlink="">
      <xdr:nvSpPr>
        <xdr:cNvPr id="28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377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129</xdr:row>
      <xdr:rowOff>0</xdr:rowOff>
    </xdr:from>
    <xdr:ext cx="304800" cy="304800"/>
    <xdr:sp macro="" textlink="">
      <xdr:nvSpPr>
        <xdr:cNvPr id="28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377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130</xdr:row>
      <xdr:rowOff>0</xdr:rowOff>
    </xdr:from>
    <xdr:ext cx="304800" cy="304800"/>
    <xdr:sp macro="" textlink="">
      <xdr:nvSpPr>
        <xdr:cNvPr id="28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3933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130</xdr:row>
      <xdr:rowOff>0</xdr:rowOff>
    </xdr:from>
    <xdr:ext cx="304800" cy="304800"/>
    <xdr:sp macro="" textlink="">
      <xdr:nvSpPr>
        <xdr:cNvPr id="28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3933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131</xdr:row>
      <xdr:rowOff>0</xdr:rowOff>
    </xdr:from>
    <xdr:ext cx="304800" cy="304800"/>
    <xdr:sp macro="" textlink="">
      <xdr:nvSpPr>
        <xdr:cNvPr id="28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130</xdr:row>
      <xdr:rowOff>0</xdr:rowOff>
    </xdr:from>
    <xdr:ext cx="304800" cy="304800"/>
    <xdr:sp macro="" textlink="">
      <xdr:nvSpPr>
        <xdr:cNvPr id="28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3933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131</xdr:row>
      <xdr:rowOff>0</xdr:rowOff>
    </xdr:from>
    <xdr:ext cx="304800" cy="304800"/>
    <xdr:sp macro="" textlink="">
      <xdr:nvSpPr>
        <xdr:cNvPr id="29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130</xdr:row>
      <xdr:rowOff>0</xdr:rowOff>
    </xdr:from>
    <xdr:ext cx="304800" cy="304800"/>
    <xdr:sp macro="" textlink="">
      <xdr:nvSpPr>
        <xdr:cNvPr id="29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3933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131</xdr:row>
      <xdr:rowOff>0</xdr:rowOff>
    </xdr:from>
    <xdr:ext cx="304800" cy="304800"/>
    <xdr:sp macro="" textlink="">
      <xdr:nvSpPr>
        <xdr:cNvPr id="29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130</xdr:row>
      <xdr:rowOff>0</xdr:rowOff>
    </xdr:from>
    <xdr:ext cx="304800" cy="304800"/>
    <xdr:sp macro="" textlink="">
      <xdr:nvSpPr>
        <xdr:cNvPr id="29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3933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130</xdr:row>
      <xdr:rowOff>0</xdr:rowOff>
    </xdr:from>
    <xdr:ext cx="304800" cy="304800"/>
    <xdr:sp macro="" textlink="">
      <xdr:nvSpPr>
        <xdr:cNvPr id="29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3933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130</xdr:row>
      <xdr:rowOff>0</xdr:rowOff>
    </xdr:from>
    <xdr:ext cx="304800" cy="304800"/>
    <xdr:sp macro="" textlink="">
      <xdr:nvSpPr>
        <xdr:cNvPr id="29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3933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130</xdr:row>
      <xdr:rowOff>0</xdr:rowOff>
    </xdr:from>
    <xdr:ext cx="304800" cy="304800"/>
    <xdr:sp macro="" textlink="">
      <xdr:nvSpPr>
        <xdr:cNvPr id="29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3933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132</xdr:row>
      <xdr:rowOff>0</xdr:rowOff>
    </xdr:from>
    <xdr:ext cx="304800" cy="304800"/>
    <xdr:sp macro="" textlink="">
      <xdr:nvSpPr>
        <xdr:cNvPr id="29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425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131</xdr:row>
      <xdr:rowOff>0</xdr:rowOff>
    </xdr:from>
    <xdr:ext cx="304800" cy="304800"/>
    <xdr:sp macro="" textlink="">
      <xdr:nvSpPr>
        <xdr:cNvPr id="29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131</xdr:row>
      <xdr:rowOff>0</xdr:rowOff>
    </xdr:from>
    <xdr:ext cx="304800" cy="304800"/>
    <xdr:sp macro="" textlink="">
      <xdr:nvSpPr>
        <xdr:cNvPr id="29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131</xdr:row>
      <xdr:rowOff>0</xdr:rowOff>
    </xdr:from>
    <xdr:ext cx="304800" cy="304800"/>
    <xdr:sp macro="" textlink="">
      <xdr:nvSpPr>
        <xdr:cNvPr id="30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131</xdr:row>
      <xdr:rowOff>0</xdr:rowOff>
    </xdr:from>
    <xdr:ext cx="304800" cy="304800"/>
    <xdr:sp macro="" textlink="">
      <xdr:nvSpPr>
        <xdr:cNvPr id="30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131</xdr:row>
      <xdr:rowOff>0</xdr:rowOff>
    </xdr:from>
    <xdr:ext cx="304800" cy="304800"/>
    <xdr:sp macro="" textlink="">
      <xdr:nvSpPr>
        <xdr:cNvPr id="30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132</xdr:row>
      <xdr:rowOff>0</xdr:rowOff>
    </xdr:from>
    <xdr:ext cx="304800" cy="304800"/>
    <xdr:sp macro="" textlink="">
      <xdr:nvSpPr>
        <xdr:cNvPr id="30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425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131</xdr:row>
      <xdr:rowOff>0</xdr:rowOff>
    </xdr:from>
    <xdr:ext cx="304800" cy="304800"/>
    <xdr:sp macro="" textlink="">
      <xdr:nvSpPr>
        <xdr:cNvPr id="30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132</xdr:row>
      <xdr:rowOff>0</xdr:rowOff>
    </xdr:from>
    <xdr:ext cx="304800" cy="304800"/>
    <xdr:sp macro="" textlink="">
      <xdr:nvSpPr>
        <xdr:cNvPr id="30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425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131</xdr:row>
      <xdr:rowOff>0</xdr:rowOff>
    </xdr:from>
    <xdr:ext cx="304800" cy="304800"/>
    <xdr:sp macro="" textlink="">
      <xdr:nvSpPr>
        <xdr:cNvPr id="30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132</xdr:row>
      <xdr:rowOff>0</xdr:rowOff>
    </xdr:from>
    <xdr:ext cx="304800" cy="304800"/>
    <xdr:sp macro="" textlink="">
      <xdr:nvSpPr>
        <xdr:cNvPr id="30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425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131</xdr:row>
      <xdr:rowOff>0</xdr:rowOff>
    </xdr:from>
    <xdr:ext cx="304800" cy="304800"/>
    <xdr:sp macro="" textlink="">
      <xdr:nvSpPr>
        <xdr:cNvPr id="30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131</xdr:row>
      <xdr:rowOff>0</xdr:rowOff>
    </xdr:from>
    <xdr:ext cx="304800" cy="304800"/>
    <xdr:sp macro="" textlink="">
      <xdr:nvSpPr>
        <xdr:cNvPr id="30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131</xdr:row>
      <xdr:rowOff>0</xdr:rowOff>
    </xdr:from>
    <xdr:ext cx="304800" cy="304800"/>
    <xdr:sp macro="" textlink="">
      <xdr:nvSpPr>
        <xdr:cNvPr id="31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</xdr:colOff>
      <xdr:row>131</xdr:row>
      <xdr:rowOff>0</xdr:rowOff>
    </xdr:from>
    <xdr:ext cx="304800" cy="304800"/>
    <xdr:sp macro="" textlink="">
      <xdr:nvSpPr>
        <xdr:cNvPr id="31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85750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148</xdr:row>
      <xdr:rowOff>0</xdr:rowOff>
    </xdr:from>
    <xdr:ext cx="304800" cy="304800"/>
    <xdr:sp macro="" textlink="">
      <xdr:nvSpPr>
        <xdr:cNvPr id="31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147</xdr:row>
      <xdr:rowOff>0</xdr:rowOff>
    </xdr:from>
    <xdr:ext cx="304800" cy="304800"/>
    <xdr:sp macro="" textlink="">
      <xdr:nvSpPr>
        <xdr:cNvPr id="31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682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149</xdr:row>
      <xdr:rowOff>0</xdr:rowOff>
    </xdr:from>
    <xdr:ext cx="304800" cy="304800"/>
    <xdr:sp macro="" textlink="">
      <xdr:nvSpPr>
        <xdr:cNvPr id="31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148</xdr:row>
      <xdr:rowOff>0</xdr:rowOff>
    </xdr:from>
    <xdr:ext cx="304800" cy="304800"/>
    <xdr:sp macro="" textlink="">
      <xdr:nvSpPr>
        <xdr:cNvPr id="31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682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149</xdr:row>
      <xdr:rowOff>0</xdr:rowOff>
    </xdr:from>
    <xdr:ext cx="304800" cy="304800"/>
    <xdr:sp macro="" textlink="">
      <xdr:nvSpPr>
        <xdr:cNvPr id="31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150</xdr:row>
      <xdr:rowOff>0</xdr:rowOff>
    </xdr:from>
    <xdr:ext cx="304800" cy="304800"/>
    <xdr:sp macro="" textlink="">
      <xdr:nvSpPr>
        <xdr:cNvPr id="31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149</xdr:row>
      <xdr:rowOff>0</xdr:rowOff>
    </xdr:from>
    <xdr:ext cx="304800" cy="304800"/>
    <xdr:sp macro="" textlink="">
      <xdr:nvSpPr>
        <xdr:cNvPr id="31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682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150</xdr:row>
      <xdr:rowOff>0</xdr:rowOff>
    </xdr:from>
    <xdr:ext cx="304800" cy="304800"/>
    <xdr:sp macro="" textlink="">
      <xdr:nvSpPr>
        <xdr:cNvPr id="31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151</xdr:row>
      <xdr:rowOff>0</xdr:rowOff>
    </xdr:from>
    <xdr:ext cx="304800" cy="304800"/>
    <xdr:sp macro="" textlink="">
      <xdr:nvSpPr>
        <xdr:cNvPr id="32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150</xdr:row>
      <xdr:rowOff>0</xdr:rowOff>
    </xdr:from>
    <xdr:ext cx="304800" cy="304800"/>
    <xdr:sp macro="" textlink="">
      <xdr:nvSpPr>
        <xdr:cNvPr id="32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682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151</xdr:row>
      <xdr:rowOff>0</xdr:rowOff>
    </xdr:from>
    <xdr:ext cx="304800" cy="304800"/>
    <xdr:sp macro="" textlink="">
      <xdr:nvSpPr>
        <xdr:cNvPr id="32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152</xdr:row>
      <xdr:rowOff>0</xdr:rowOff>
    </xdr:from>
    <xdr:ext cx="304800" cy="304800"/>
    <xdr:sp macro="" textlink="">
      <xdr:nvSpPr>
        <xdr:cNvPr id="32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151</xdr:row>
      <xdr:rowOff>0</xdr:rowOff>
    </xdr:from>
    <xdr:ext cx="304800" cy="304800"/>
    <xdr:sp macro="" textlink="">
      <xdr:nvSpPr>
        <xdr:cNvPr id="32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682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152</xdr:row>
      <xdr:rowOff>0</xdr:rowOff>
    </xdr:from>
    <xdr:ext cx="304800" cy="304800"/>
    <xdr:sp macro="" textlink="">
      <xdr:nvSpPr>
        <xdr:cNvPr id="32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153</xdr:row>
      <xdr:rowOff>0</xdr:rowOff>
    </xdr:from>
    <xdr:ext cx="304800" cy="304800"/>
    <xdr:sp macro="" textlink="">
      <xdr:nvSpPr>
        <xdr:cNvPr id="32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152</xdr:row>
      <xdr:rowOff>0</xdr:rowOff>
    </xdr:from>
    <xdr:ext cx="304800" cy="304800"/>
    <xdr:sp macro="" textlink="">
      <xdr:nvSpPr>
        <xdr:cNvPr id="32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682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153</xdr:row>
      <xdr:rowOff>0</xdr:rowOff>
    </xdr:from>
    <xdr:ext cx="304800" cy="304800"/>
    <xdr:sp macro="" textlink="">
      <xdr:nvSpPr>
        <xdr:cNvPr id="32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154</xdr:row>
      <xdr:rowOff>0</xdr:rowOff>
    </xdr:from>
    <xdr:ext cx="304800" cy="304800"/>
    <xdr:sp macro="" textlink="">
      <xdr:nvSpPr>
        <xdr:cNvPr id="32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153</xdr:row>
      <xdr:rowOff>0</xdr:rowOff>
    </xdr:from>
    <xdr:ext cx="304800" cy="304800"/>
    <xdr:sp macro="" textlink="">
      <xdr:nvSpPr>
        <xdr:cNvPr id="33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682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154</xdr:row>
      <xdr:rowOff>0</xdr:rowOff>
    </xdr:from>
    <xdr:ext cx="304800" cy="304800"/>
    <xdr:sp macro="" textlink="">
      <xdr:nvSpPr>
        <xdr:cNvPr id="33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155</xdr:row>
      <xdr:rowOff>0</xdr:rowOff>
    </xdr:from>
    <xdr:ext cx="304800" cy="304800"/>
    <xdr:sp macro="" textlink="">
      <xdr:nvSpPr>
        <xdr:cNvPr id="33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154</xdr:row>
      <xdr:rowOff>0</xdr:rowOff>
    </xdr:from>
    <xdr:ext cx="304800" cy="304800"/>
    <xdr:sp macro="" textlink="">
      <xdr:nvSpPr>
        <xdr:cNvPr id="33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682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155</xdr:row>
      <xdr:rowOff>0</xdr:rowOff>
    </xdr:from>
    <xdr:ext cx="304800" cy="304800"/>
    <xdr:sp macro="" textlink="">
      <xdr:nvSpPr>
        <xdr:cNvPr id="33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9</xdr:row>
      <xdr:rowOff>0</xdr:rowOff>
    </xdr:from>
    <xdr:ext cx="304800" cy="304800"/>
    <xdr:sp macro="" textlink="">
      <xdr:nvSpPr>
        <xdr:cNvPr id="33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227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9</xdr:row>
      <xdr:rowOff>0</xdr:rowOff>
    </xdr:from>
    <xdr:ext cx="304800" cy="304800"/>
    <xdr:sp macro="" textlink="">
      <xdr:nvSpPr>
        <xdr:cNvPr id="33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752725" y="1971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188</xdr:row>
      <xdr:rowOff>0</xdr:rowOff>
    </xdr:from>
    <xdr:ext cx="305532" cy="161192"/>
    <xdr:sp macro="" textlink="">
      <xdr:nvSpPr>
        <xdr:cNvPr id="33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219575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188</xdr:row>
      <xdr:rowOff>0</xdr:rowOff>
    </xdr:from>
    <xdr:ext cx="305532" cy="161192"/>
    <xdr:sp macro="" textlink="">
      <xdr:nvSpPr>
        <xdr:cNvPr id="33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219575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188</xdr:row>
      <xdr:rowOff>0</xdr:rowOff>
    </xdr:from>
    <xdr:ext cx="305532" cy="161192"/>
    <xdr:sp macro="" textlink="">
      <xdr:nvSpPr>
        <xdr:cNvPr id="33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219575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188</xdr:row>
      <xdr:rowOff>0</xdr:rowOff>
    </xdr:from>
    <xdr:ext cx="305532" cy="161192"/>
    <xdr:sp macro="" textlink="">
      <xdr:nvSpPr>
        <xdr:cNvPr id="34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219575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188</xdr:row>
      <xdr:rowOff>0</xdr:rowOff>
    </xdr:from>
    <xdr:ext cx="305532" cy="161192"/>
    <xdr:sp macro="" textlink="">
      <xdr:nvSpPr>
        <xdr:cNvPr id="34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219575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188</xdr:row>
      <xdr:rowOff>0</xdr:rowOff>
    </xdr:from>
    <xdr:ext cx="305532" cy="161192"/>
    <xdr:sp macro="" textlink="">
      <xdr:nvSpPr>
        <xdr:cNvPr id="34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219575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188</xdr:row>
      <xdr:rowOff>0</xdr:rowOff>
    </xdr:from>
    <xdr:ext cx="305532" cy="161192"/>
    <xdr:sp macro="" textlink="">
      <xdr:nvSpPr>
        <xdr:cNvPr id="34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219575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188</xdr:row>
      <xdr:rowOff>0</xdr:rowOff>
    </xdr:from>
    <xdr:ext cx="305532" cy="161192"/>
    <xdr:sp macro="" textlink="">
      <xdr:nvSpPr>
        <xdr:cNvPr id="34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219575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188</xdr:row>
      <xdr:rowOff>0</xdr:rowOff>
    </xdr:from>
    <xdr:ext cx="305532" cy="161192"/>
    <xdr:sp macro="" textlink="">
      <xdr:nvSpPr>
        <xdr:cNvPr id="34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219575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188</xdr:row>
      <xdr:rowOff>0</xdr:rowOff>
    </xdr:from>
    <xdr:ext cx="305532" cy="161192"/>
    <xdr:sp macro="" textlink="">
      <xdr:nvSpPr>
        <xdr:cNvPr id="34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219575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1428750</xdr:colOff>
      <xdr:row>188</xdr:row>
      <xdr:rowOff>0</xdr:rowOff>
    </xdr:from>
    <xdr:ext cx="305532" cy="161192"/>
    <xdr:sp macro="" textlink="">
      <xdr:nvSpPr>
        <xdr:cNvPr id="34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4219575" y="571500"/>
          <a:ext cx="305532" cy="161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2162175</xdr:colOff>
      <xdr:row>188</xdr:row>
      <xdr:rowOff>38100</xdr:rowOff>
    </xdr:from>
    <xdr:ext cx="304800" cy="304800"/>
    <xdr:sp macro="" textlink="">
      <xdr:nvSpPr>
        <xdr:cNvPr id="348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8724900" y="60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189</xdr:row>
      <xdr:rowOff>0</xdr:rowOff>
    </xdr:from>
    <xdr:ext cx="304800" cy="304800"/>
    <xdr:sp macro="" textlink="">
      <xdr:nvSpPr>
        <xdr:cNvPr id="349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990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189</xdr:row>
      <xdr:rowOff>0</xdr:rowOff>
    </xdr:from>
    <xdr:ext cx="304800" cy="304800"/>
    <xdr:sp macro="" textlink="">
      <xdr:nvSpPr>
        <xdr:cNvPr id="350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990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189</xdr:row>
      <xdr:rowOff>0</xdr:rowOff>
    </xdr:from>
    <xdr:ext cx="304800" cy="304800"/>
    <xdr:sp macro="" textlink="">
      <xdr:nvSpPr>
        <xdr:cNvPr id="351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990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189</xdr:row>
      <xdr:rowOff>0</xdr:rowOff>
    </xdr:from>
    <xdr:ext cx="304800" cy="304800"/>
    <xdr:sp macro="" textlink="">
      <xdr:nvSpPr>
        <xdr:cNvPr id="352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990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189</xdr:row>
      <xdr:rowOff>0</xdr:rowOff>
    </xdr:from>
    <xdr:ext cx="304800" cy="304800"/>
    <xdr:sp macro="" textlink="">
      <xdr:nvSpPr>
        <xdr:cNvPr id="353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990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189</xdr:row>
      <xdr:rowOff>0</xdr:rowOff>
    </xdr:from>
    <xdr:ext cx="304800" cy="304800"/>
    <xdr:sp macro="" textlink="">
      <xdr:nvSpPr>
        <xdr:cNvPr id="354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990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11</xdr:row>
      <xdr:rowOff>0</xdr:rowOff>
    </xdr:from>
    <xdr:ext cx="304800" cy="304800"/>
    <xdr:sp macro="" textlink="">
      <xdr:nvSpPr>
        <xdr:cNvPr id="355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933700" y="2886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12</xdr:row>
      <xdr:rowOff>0</xdr:rowOff>
    </xdr:from>
    <xdr:ext cx="304800" cy="304800"/>
    <xdr:sp macro="" textlink="">
      <xdr:nvSpPr>
        <xdr:cNvPr id="356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9337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38100</xdr:colOff>
      <xdr:row>13</xdr:row>
      <xdr:rowOff>0</xdr:rowOff>
    </xdr:from>
    <xdr:ext cx="304800" cy="304800"/>
    <xdr:sp macro="" textlink="">
      <xdr:nvSpPr>
        <xdr:cNvPr id="357" name="AutoShape 1" descr="https://mpc.mer-link.co.cr/PresolicitudesCatalogo/"/>
        <xdr:cNvSpPr>
          <a:spLocks noChangeAspect="1" noChangeArrowheads="1"/>
        </xdr:cNvSpPr>
      </xdr:nvSpPr>
      <xdr:spPr bwMode="auto">
        <a:xfrm>
          <a:off x="2933700" y="3495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js_select('2990101900121101','29901-01900-121101','PLASTICO%20PARA%20USO%20EN%20OFICINA%20O%20AFIN')" TargetMode="External"/><Relationship Id="rId3" Type="http://schemas.openxmlformats.org/officeDocument/2006/relationships/hyperlink" Target="javascript:js_select('2990101095000003','29901-01095-000003','MARCADOR%20FOSFORESCENTE')" TargetMode="External"/><Relationship Id="rId7" Type="http://schemas.openxmlformats.org/officeDocument/2006/relationships/hyperlink" Target="javascript:js_select('2990101900000320','29901-01900-000320','EMPAQUE%20DE%20CINTA')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javascript:js_select('2990101900001100','29901-01900-001100','CARPETAS%20PLASTICAS%20PARA%20ARCHIVO')" TargetMode="External"/><Relationship Id="rId1" Type="http://schemas.openxmlformats.org/officeDocument/2006/relationships/hyperlink" Target="javascript:js_select('2990101900170602','29901-01900-170602','MINIBANDERITAS%20PLASTICAS')" TargetMode="External"/><Relationship Id="rId6" Type="http://schemas.openxmlformats.org/officeDocument/2006/relationships/hyperlink" Target="javascript:js_select('2990101100000005','29901-01100-000005','NUMERADOR%20AUTOMATICO')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javascript:js_select('2990101095001060','29901-01095-001060','MARCADOR%20PERMANENTE')" TargetMode="External"/><Relationship Id="rId10" Type="http://schemas.openxmlformats.org/officeDocument/2006/relationships/hyperlink" Target="javascript:js_select('2990301040007000','29903-01040-007000','BLOCK%20PARA%20NOTAS%20ADHESIVAS')" TargetMode="External"/><Relationship Id="rId4" Type="http://schemas.openxmlformats.org/officeDocument/2006/relationships/hyperlink" Target="javascript:js_select('2990101095001060','29901-01095-001060','MARCADOR%20PERMANENTE')" TargetMode="External"/><Relationship Id="rId9" Type="http://schemas.openxmlformats.org/officeDocument/2006/relationships/hyperlink" Target="javascript:js_select('2990301005000020','29903-01005-000020','LIBROS%20DE%20ACTAS,%20DE%20200%20FOLIOS')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1"/>
  <sheetViews>
    <sheetView tabSelected="1" zoomScaleNormal="100" workbookViewId="0">
      <pane xSplit="7" ySplit="6" topLeftCell="M7" activePane="bottomRight" state="frozen"/>
      <selection pane="topRight" activeCell="H1" sqref="H1"/>
      <selection pane="bottomLeft" activeCell="A7" sqref="A7"/>
      <selection pane="bottomRight" activeCell="D11" sqref="D11"/>
    </sheetView>
  </sheetViews>
  <sheetFormatPr baseColWidth="10" defaultRowHeight="12.75" x14ac:dyDescent="0.2"/>
  <cols>
    <col min="1" max="1" width="14.28515625" style="2" customWidth="1"/>
    <col min="2" max="2" width="15.85546875" style="5" customWidth="1"/>
    <col min="3" max="3" width="13.28515625" style="5" customWidth="1"/>
    <col min="4" max="4" width="14.28515625" style="5" customWidth="1"/>
    <col min="5" max="5" width="14.5703125" style="5" customWidth="1"/>
    <col min="6" max="6" width="19" style="5" bestFit="1" customWidth="1"/>
    <col min="7" max="7" width="63" style="6" customWidth="1"/>
    <col min="8" max="8" width="10.42578125" style="17" customWidth="1"/>
    <col min="9" max="9" width="13.42578125" style="17" customWidth="1"/>
    <col min="10" max="10" width="12.28515625" style="17" customWidth="1"/>
    <col min="11" max="11" width="11.42578125" style="19"/>
    <col min="12" max="12" width="15.85546875" style="1" customWidth="1"/>
    <col min="13" max="13" width="17" style="1" bestFit="1" customWidth="1"/>
    <col min="14" max="14" width="13.140625" style="1" customWidth="1"/>
    <col min="15" max="15" width="11.42578125" style="1"/>
    <col min="16" max="16" width="15.85546875" style="1" bestFit="1" customWidth="1"/>
    <col min="17" max="16384" width="11.42578125" style="1"/>
  </cols>
  <sheetData>
    <row r="1" spans="1:16" ht="27.75" customHeight="1" x14ac:dyDescent="0.25">
      <c r="A1"/>
      <c r="B1" s="21"/>
    </row>
    <row r="2" spans="1:16" ht="22.5" customHeight="1" x14ac:dyDescent="0.35">
      <c r="A2" s="64" t="s">
        <v>5</v>
      </c>
      <c r="B2" s="64"/>
      <c r="C2" s="64"/>
      <c r="D2" s="64"/>
      <c r="E2" s="64"/>
      <c r="F2" s="65"/>
      <c r="G2" s="64"/>
      <c r="H2" s="64"/>
      <c r="I2" s="64"/>
      <c r="J2" s="64"/>
      <c r="K2" s="64"/>
      <c r="L2" s="64"/>
      <c r="M2" s="64"/>
    </row>
    <row r="3" spans="1:16" ht="15" customHeight="1" x14ac:dyDescent="0.3">
      <c r="A3" s="66" t="s">
        <v>4</v>
      </c>
      <c r="B3" s="66"/>
      <c r="C3" s="66"/>
      <c r="D3" s="66"/>
      <c r="E3" s="66"/>
      <c r="F3" s="67"/>
      <c r="G3" s="66"/>
      <c r="H3" s="66"/>
      <c r="I3" s="66"/>
      <c r="J3" s="66"/>
      <c r="K3" s="66"/>
      <c r="L3" s="66"/>
      <c r="M3" s="66"/>
    </row>
    <row r="4" spans="1:16" ht="15" customHeight="1" x14ac:dyDescent="0.3">
      <c r="A4" s="66" t="s">
        <v>6</v>
      </c>
      <c r="B4" s="66"/>
      <c r="C4" s="66"/>
      <c r="D4" s="66"/>
      <c r="E4" s="66"/>
      <c r="F4" s="67"/>
      <c r="G4" s="66"/>
      <c r="H4" s="66"/>
      <c r="I4" s="66"/>
      <c r="J4" s="66"/>
      <c r="K4" s="66"/>
      <c r="L4" s="66"/>
      <c r="M4" s="66"/>
    </row>
    <row r="6" spans="1:16" s="5" customFormat="1" ht="38.25" x14ac:dyDescent="0.25">
      <c r="A6" s="22" t="s">
        <v>16</v>
      </c>
      <c r="B6" s="23" t="s">
        <v>15</v>
      </c>
      <c r="C6" s="23" t="s">
        <v>14</v>
      </c>
      <c r="D6" s="23" t="s">
        <v>10</v>
      </c>
      <c r="E6" s="23" t="s">
        <v>17</v>
      </c>
      <c r="F6" s="23" t="s">
        <v>9</v>
      </c>
      <c r="G6" s="24" t="s">
        <v>7</v>
      </c>
      <c r="H6" s="24" t="s">
        <v>8</v>
      </c>
      <c r="I6" s="24" t="s">
        <v>12</v>
      </c>
      <c r="J6" s="25" t="s">
        <v>11</v>
      </c>
      <c r="K6" s="27" t="s">
        <v>13</v>
      </c>
      <c r="L6" s="26" t="s">
        <v>20</v>
      </c>
      <c r="M6" s="25" t="s">
        <v>21</v>
      </c>
      <c r="N6" s="25" t="s">
        <v>361</v>
      </c>
      <c r="O6" s="25" t="s">
        <v>362</v>
      </c>
      <c r="P6" s="25" t="s">
        <v>363</v>
      </c>
    </row>
    <row r="7" spans="1:16" s="2" customFormat="1" ht="24" x14ac:dyDescent="0.25">
      <c r="A7" s="7" t="s">
        <v>0</v>
      </c>
      <c r="B7" s="7">
        <v>558</v>
      </c>
      <c r="C7" s="8" t="s">
        <v>1</v>
      </c>
      <c r="D7" s="31">
        <v>81101505</v>
      </c>
      <c r="E7" s="8" t="s">
        <v>22</v>
      </c>
      <c r="F7" s="30" t="s">
        <v>227</v>
      </c>
      <c r="G7" s="11" t="s">
        <v>24</v>
      </c>
      <c r="H7" s="16" t="s">
        <v>2</v>
      </c>
      <c r="I7" s="16" t="s">
        <v>3</v>
      </c>
      <c r="J7" s="16" t="s">
        <v>23</v>
      </c>
      <c r="K7" s="20">
        <v>1</v>
      </c>
      <c r="L7" s="18">
        <v>100000000</v>
      </c>
      <c r="M7" s="18">
        <f t="shared" ref="M7:M34" si="0">+L7*K7</f>
        <v>100000000</v>
      </c>
      <c r="N7" s="37" t="s">
        <v>392</v>
      </c>
      <c r="O7" s="55" t="s">
        <v>392</v>
      </c>
      <c r="P7" s="55" t="s">
        <v>392</v>
      </c>
    </row>
    <row r="8" spans="1:16" s="2" customFormat="1" ht="24" x14ac:dyDescent="0.25">
      <c r="A8" s="7" t="s">
        <v>0</v>
      </c>
      <c r="B8" s="7">
        <v>558</v>
      </c>
      <c r="C8" s="8" t="s">
        <v>1</v>
      </c>
      <c r="D8" s="31">
        <v>80109998</v>
      </c>
      <c r="E8" s="8" t="s">
        <v>28</v>
      </c>
      <c r="F8" s="30" t="s">
        <v>228</v>
      </c>
      <c r="G8" s="28" t="s">
        <v>25</v>
      </c>
      <c r="H8" s="16" t="s">
        <v>2</v>
      </c>
      <c r="I8" s="16" t="s">
        <v>3</v>
      </c>
      <c r="J8" s="16" t="s">
        <v>23</v>
      </c>
      <c r="K8" s="20">
        <v>1</v>
      </c>
      <c r="L8" s="18">
        <v>500000000</v>
      </c>
      <c r="M8" s="18">
        <f t="shared" ref="M8" si="1">+L8*K8</f>
        <v>500000000</v>
      </c>
      <c r="N8" s="37" t="s">
        <v>392</v>
      </c>
      <c r="O8" s="55" t="s">
        <v>392</v>
      </c>
      <c r="P8" s="55" t="s">
        <v>392</v>
      </c>
    </row>
    <row r="9" spans="1:16" s="2" customFormat="1" ht="24" x14ac:dyDescent="0.25">
      <c r="A9" s="7" t="s">
        <v>0</v>
      </c>
      <c r="B9" s="7">
        <v>558</v>
      </c>
      <c r="C9" s="8" t="s">
        <v>1</v>
      </c>
      <c r="D9" s="32">
        <v>77101701</v>
      </c>
      <c r="E9" s="8" t="s">
        <v>28</v>
      </c>
      <c r="F9" s="30" t="s">
        <v>228</v>
      </c>
      <c r="G9" s="28" t="s">
        <v>26</v>
      </c>
      <c r="H9" s="16" t="s">
        <v>2</v>
      </c>
      <c r="I9" s="16" t="s">
        <v>3</v>
      </c>
      <c r="J9" s="16" t="s">
        <v>23</v>
      </c>
      <c r="K9" s="20">
        <v>1</v>
      </c>
      <c r="L9" s="18">
        <v>47192000</v>
      </c>
      <c r="M9" s="18">
        <f t="shared" si="0"/>
        <v>47192000</v>
      </c>
      <c r="N9" s="37" t="s">
        <v>392</v>
      </c>
      <c r="O9" s="55" t="s">
        <v>392</v>
      </c>
      <c r="P9" s="55" t="s">
        <v>392</v>
      </c>
    </row>
    <row r="10" spans="1:16" s="2" customFormat="1" ht="24" x14ac:dyDescent="0.25">
      <c r="A10" s="7" t="s">
        <v>0</v>
      </c>
      <c r="B10" s="7">
        <v>558</v>
      </c>
      <c r="C10" s="8" t="s">
        <v>1</v>
      </c>
      <c r="D10" s="31">
        <v>80109998</v>
      </c>
      <c r="E10" s="8" t="s">
        <v>28</v>
      </c>
      <c r="F10" s="30" t="s">
        <v>228</v>
      </c>
      <c r="G10" s="28" t="s">
        <v>27</v>
      </c>
      <c r="H10" s="16" t="s">
        <v>2</v>
      </c>
      <c r="I10" s="16" t="s">
        <v>3</v>
      </c>
      <c r="J10" s="16" t="s">
        <v>19</v>
      </c>
      <c r="K10" s="20">
        <v>1</v>
      </c>
      <c r="L10" s="18">
        <v>600000000</v>
      </c>
      <c r="M10" s="18">
        <f t="shared" si="0"/>
        <v>600000000</v>
      </c>
      <c r="N10" s="37" t="s">
        <v>390</v>
      </c>
      <c r="O10" s="55">
        <v>43381</v>
      </c>
      <c r="P10" s="37">
        <v>2829310</v>
      </c>
    </row>
    <row r="11" spans="1:16" s="2" customFormat="1" ht="24" x14ac:dyDescent="0.2">
      <c r="A11" s="7" t="s">
        <v>0</v>
      </c>
      <c r="B11" s="7">
        <v>558</v>
      </c>
      <c r="C11" s="8" t="s">
        <v>1</v>
      </c>
      <c r="D11" s="34" t="s">
        <v>360</v>
      </c>
      <c r="E11" s="8" t="s">
        <v>29</v>
      </c>
      <c r="F11" s="30" t="s">
        <v>226</v>
      </c>
      <c r="G11" s="29" t="s">
        <v>336</v>
      </c>
      <c r="H11" s="16" t="s">
        <v>2</v>
      </c>
      <c r="I11" s="16" t="s">
        <v>3</v>
      </c>
      <c r="J11" s="16" t="s">
        <v>19</v>
      </c>
      <c r="K11" s="20">
        <v>1</v>
      </c>
      <c r="L11" s="18">
        <v>3545848810.9299998</v>
      </c>
      <c r="M11" s="18">
        <v>3545848810.9299998</v>
      </c>
      <c r="N11" s="37" t="s">
        <v>396</v>
      </c>
      <c r="O11" s="55">
        <v>43505</v>
      </c>
      <c r="P11" s="37">
        <v>543657717.75999999</v>
      </c>
    </row>
    <row r="12" spans="1:16" s="2" customFormat="1" ht="24" x14ac:dyDescent="0.2">
      <c r="A12" s="7" t="s">
        <v>0</v>
      </c>
      <c r="B12" s="7">
        <v>558</v>
      </c>
      <c r="C12" s="8" t="s">
        <v>1</v>
      </c>
      <c r="D12" s="34" t="s">
        <v>360</v>
      </c>
      <c r="E12" s="8" t="s">
        <v>29</v>
      </c>
      <c r="F12" s="30" t="s">
        <v>226</v>
      </c>
      <c r="G12" s="29" t="s">
        <v>336</v>
      </c>
      <c r="H12" s="16" t="s">
        <v>2</v>
      </c>
      <c r="I12" s="16" t="s">
        <v>3</v>
      </c>
      <c r="J12" s="16" t="s">
        <v>23</v>
      </c>
      <c r="K12" s="20">
        <v>1</v>
      </c>
      <c r="L12" s="18">
        <v>3545848810.9299998</v>
      </c>
      <c r="M12" s="18">
        <v>3545848810.9299998</v>
      </c>
      <c r="N12" s="37" t="s">
        <v>397</v>
      </c>
      <c r="O12" s="55">
        <v>43559</v>
      </c>
      <c r="P12" s="37">
        <v>1070326194.8400004</v>
      </c>
    </row>
    <row r="13" spans="1:16" s="2" customFormat="1" ht="24" x14ac:dyDescent="0.2">
      <c r="A13" s="7" t="s">
        <v>0</v>
      </c>
      <c r="B13" s="7">
        <v>558</v>
      </c>
      <c r="C13" s="8" t="s">
        <v>1</v>
      </c>
      <c r="D13" s="34" t="s">
        <v>360</v>
      </c>
      <c r="E13" s="8" t="s">
        <v>29</v>
      </c>
      <c r="F13" s="30" t="s">
        <v>226</v>
      </c>
      <c r="G13" s="29" t="s">
        <v>336</v>
      </c>
      <c r="H13" s="16" t="s">
        <v>2</v>
      </c>
      <c r="I13" s="16" t="s">
        <v>3</v>
      </c>
      <c r="J13" s="16" t="s">
        <v>393</v>
      </c>
      <c r="K13" s="20">
        <v>1</v>
      </c>
      <c r="L13" s="18">
        <v>3545848810.9299998</v>
      </c>
      <c r="M13" s="18">
        <v>3545848810.9299998</v>
      </c>
      <c r="N13" s="37" t="s">
        <v>395</v>
      </c>
      <c r="O13" s="55">
        <v>43283</v>
      </c>
      <c r="P13" s="37">
        <v>883443791.36000013</v>
      </c>
    </row>
    <row r="14" spans="1:16" s="2" customFormat="1" ht="24" x14ac:dyDescent="0.2">
      <c r="A14" s="7" t="s">
        <v>0</v>
      </c>
      <c r="B14" s="7">
        <v>558</v>
      </c>
      <c r="C14" s="8" t="s">
        <v>1</v>
      </c>
      <c r="D14" s="34" t="s">
        <v>360</v>
      </c>
      <c r="E14" s="8" t="s">
        <v>29</v>
      </c>
      <c r="F14" s="30" t="s">
        <v>226</v>
      </c>
      <c r="G14" s="29" t="s">
        <v>336</v>
      </c>
      <c r="H14" s="16" t="s">
        <v>2</v>
      </c>
      <c r="I14" s="16" t="s">
        <v>3</v>
      </c>
      <c r="J14" s="16" t="s">
        <v>370</v>
      </c>
      <c r="K14" s="20">
        <v>1</v>
      </c>
      <c r="L14" s="18">
        <v>3545848810.9299998</v>
      </c>
      <c r="M14" s="18">
        <v>3545848810.9299998</v>
      </c>
      <c r="N14" s="37" t="s">
        <v>394</v>
      </c>
      <c r="O14" s="55">
        <v>43750</v>
      </c>
      <c r="P14" s="37">
        <v>922095774.97000003</v>
      </c>
    </row>
    <row r="15" spans="1:16" s="2" customFormat="1" x14ac:dyDescent="0.25">
      <c r="A15" s="7" t="s">
        <v>0</v>
      </c>
      <c r="B15" s="7">
        <v>558</v>
      </c>
      <c r="C15" s="8" t="s">
        <v>1</v>
      </c>
      <c r="D15" s="31">
        <v>90101603</v>
      </c>
      <c r="E15" s="8" t="s">
        <v>30</v>
      </c>
      <c r="F15" s="30" t="s">
        <v>225</v>
      </c>
      <c r="G15" s="33" t="s">
        <v>359</v>
      </c>
      <c r="H15" s="16" t="s">
        <v>2</v>
      </c>
      <c r="I15" s="16" t="s">
        <v>3</v>
      </c>
      <c r="J15" s="16" t="s">
        <v>23</v>
      </c>
      <c r="K15" s="10">
        <v>1</v>
      </c>
      <c r="L15" s="18">
        <v>5000000</v>
      </c>
      <c r="M15" s="18">
        <f t="shared" si="0"/>
        <v>5000000</v>
      </c>
      <c r="N15" s="37" t="s">
        <v>401</v>
      </c>
      <c r="O15" s="55"/>
      <c r="P15" s="55"/>
    </row>
    <row r="16" spans="1:16" s="2" customFormat="1" x14ac:dyDescent="0.25">
      <c r="A16" s="7" t="s">
        <v>0</v>
      </c>
      <c r="B16" s="7">
        <v>558</v>
      </c>
      <c r="C16" s="8" t="s">
        <v>1</v>
      </c>
      <c r="D16" s="31">
        <v>51473016</v>
      </c>
      <c r="E16" s="8" t="s">
        <v>31</v>
      </c>
      <c r="F16" s="30" t="s">
        <v>224</v>
      </c>
      <c r="G16" s="9" t="s">
        <v>32</v>
      </c>
      <c r="H16" s="16" t="s">
        <v>2</v>
      </c>
      <c r="I16" s="16" t="s">
        <v>3</v>
      </c>
      <c r="J16" s="16" t="s">
        <v>23</v>
      </c>
      <c r="K16" s="10">
        <v>45</v>
      </c>
      <c r="L16" s="18">
        <v>768</v>
      </c>
      <c r="M16" s="18">
        <f t="shared" si="0"/>
        <v>34560</v>
      </c>
      <c r="N16" s="2" t="s">
        <v>391</v>
      </c>
      <c r="O16" s="55">
        <v>43592</v>
      </c>
      <c r="P16" s="37">
        <v>34560</v>
      </c>
    </row>
    <row r="17" spans="1:16" s="2" customFormat="1" x14ac:dyDescent="0.25">
      <c r="A17" s="7" t="s">
        <v>0</v>
      </c>
      <c r="B17" s="7">
        <v>558</v>
      </c>
      <c r="C17" s="8" t="s">
        <v>1</v>
      </c>
      <c r="D17" s="31">
        <v>46171501</v>
      </c>
      <c r="E17" s="8" t="s">
        <v>34</v>
      </c>
      <c r="F17" s="30" t="s">
        <v>223</v>
      </c>
      <c r="G17" s="9" t="s">
        <v>33</v>
      </c>
      <c r="H17" s="16" t="s">
        <v>2</v>
      </c>
      <c r="I17" s="16" t="s">
        <v>3</v>
      </c>
      <c r="J17" s="16" t="s">
        <v>23</v>
      </c>
      <c r="K17" s="10">
        <v>4</v>
      </c>
      <c r="L17" s="18">
        <v>12735.75</v>
      </c>
      <c r="M17" s="18">
        <f t="shared" ref="M17:M18" si="2">+L17*K17</f>
        <v>50943</v>
      </c>
      <c r="N17" s="2" t="s">
        <v>391</v>
      </c>
      <c r="O17" s="55">
        <v>43592</v>
      </c>
      <c r="P17" s="37">
        <v>50943</v>
      </c>
    </row>
    <row r="18" spans="1:16" s="2" customFormat="1" x14ac:dyDescent="0.25">
      <c r="A18" s="7" t="s">
        <v>0</v>
      </c>
      <c r="B18" s="7">
        <v>558</v>
      </c>
      <c r="C18" s="8" t="s">
        <v>1</v>
      </c>
      <c r="D18" s="31">
        <v>43201803</v>
      </c>
      <c r="E18" s="8" t="s">
        <v>41</v>
      </c>
      <c r="F18" s="30" t="s">
        <v>220</v>
      </c>
      <c r="G18" s="9" t="s">
        <v>35</v>
      </c>
      <c r="H18" s="16" t="s">
        <v>2</v>
      </c>
      <c r="I18" s="16" t="s">
        <v>3</v>
      </c>
      <c r="J18" s="16" t="s">
        <v>23</v>
      </c>
      <c r="K18" s="10">
        <v>5</v>
      </c>
      <c r="L18" s="18">
        <v>38121.480000000003</v>
      </c>
      <c r="M18" s="18">
        <f t="shared" si="2"/>
        <v>190607.40000000002</v>
      </c>
      <c r="N18" s="2" t="s">
        <v>391</v>
      </c>
      <c r="O18" s="55">
        <v>43592</v>
      </c>
      <c r="P18" s="37">
        <v>190607.40000000002</v>
      </c>
    </row>
    <row r="19" spans="1:16" s="2" customFormat="1" x14ac:dyDescent="0.25">
      <c r="A19" s="7" t="s">
        <v>0</v>
      </c>
      <c r="B19" s="7">
        <v>558</v>
      </c>
      <c r="C19" s="8" t="s">
        <v>1</v>
      </c>
      <c r="D19" s="31">
        <v>43201803</v>
      </c>
      <c r="E19" s="8" t="s">
        <v>41</v>
      </c>
      <c r="F19" s="30" t="s">
        <v>220</v>
      </c>
      <c r="G19" s="9" t="s">
        <v>36</v>
      </c>
      <c r="H19" s="16" t="s">
        <v>2</v>
      </c>
      <c r="I19" s="16" t="s">
        <v>3</v>
      </c>
      <c r="J19" s="16" t="s">
        <v>23</v>
      </c>
      <c r="K19" s="10">
        <v>5</v>
      </c>
      <c r="L19" s="18">
        <v>64751.61</v>
      </c>
      <c r="M19" s="18">
        <f t="shared" si="0"/>
        <v>323758.05</v>
      </c>
      <c r="N19" s="2" t="s">
        <v>391</v>
      </c>
      <c r="O19" s="55">
        <v>43592</v>
      </c>
      <c r="P19" s="37">
        <v>323758.05</v>
      </c>
    </row>
    <row r="20" spans="1:16" s="2" customFormat="1" x14ac:dyDescent="0.25">
      <c r="A20" s="7" t="s">
        <v>0</v>
      </c>
      <c r="B20" s="7">
        <v>558</v>
      </c>
      <c r="C20" s="8" t="s">
        <v>1</v>
      </c>
      <c r="D20" s="31">
        <v>43201803</v>
      </c>
      <c r="E20" s="8" t="s">
        <v>41</v>
      </c>
      <c r="F20" s="30" t="s">
        <v>220</v>
      </c>
      <c r="G20" s="9" t="s">
        <v>37</v>
      </c>
      <c r="H20" s="16" t="s">
        <v>2</v>
      </c>
      <c r="I20" s="16" t="s">
        <v>3</v>
      </c>
      <c r="J20" s="16" t="s">
        <v>23</v>
      </c>
      <c r="K20" s="10">
        <v>3</v>
      </c>
      <c r="L20" s="18">
        <v>38121.480000000003</v>
      </c>
      <c r="M20" s="18">
        <f t="shared" ref="M20:M21" si="3">+L20*K20</f>
        <v>114364.44</v>
      </c>
      <c r="N20" s="2" t="s">
        <v>391</v>
      </c>
      <c r="O20" s="55">
        <v>43592</v>
      </c>
      <c r="P20" s="37">
        <v>114364.44</v>
      </c>
    </row>
    <row r="21" spans="1:16" s="2" customFormat="1" x14ac:dyDescent="0.25">
      <c r="A21" s="7" t="s">
        <v>0</v>
      </c>
      <c r="B21" s="7">
        <v>558</v>
      </c>
      <c r="C21" s="8" t="s">
        <v>1</v>
      </c>
      <c r="D21" s="31">
        <v>39121440</v>
      </c>
      <c r="E21" s="8" t="s">
        <v>41</v>
      </c>
      <c r="F21" s="30" t="s">
        <v>221</v>
      </c>
      <c r="G21" s="9" t="s">
        <v>38</v>
      </c>
      <c r="H21" s="16" t="s">
        <v>2</v>
      </c>
      <c r="I21" s="16" t="s">
        <v>3</v>
      </c>
      <c r="J21" s="16" t="s">
        <v>23</v>
      </c>
      <c r="K21" s="10">
        <v>4</v>
      </c>
      <c r="L21" s="18">
        <v>5500</v>
      </c>
      <c r="M21" s="18">
        <f t="shared" si="3"/>
        <v>22000</v>
      </c>
      <c r="N21" s="2" t="s">
        <v>391</v>
      </c>
      <c r="O21" s="55">
        <v>43592</v>
      </c>
      <c r="P21" s="37">
        <v>22000</v>
      </c>
    </row>
    <row r="22" spans="1:16" s="2" customFormat="1" x14ac:dyDescent="0.25">
      <c r="A22" s="7" t="s">
        <v>0</v>
      </c>
      <c r="B22" s="7">
        <v>558</v>
      </c>
      <c r="C22" s="8" t="s">
        <v>1</v>
      </c>
      <c r="D22" s="31">
        <v>43211708</v>
      </c>
      <c r="E22" s="8" t="s">
        <v>41</v>
      </c>
      <c r="F22" s="30" t="s">
        <v>222</v>
      </c>
      <c r="G22" s="9" t="s">
        <v>39</v>
      </c>
      <c r="H22" s="16" t="s">
        <v>2</v>
      </c>
      <c r="I22" s="16" t="s">
        <v>3</v>
      </c>
      <c r="J22" s="16" t="s">
        <v>23</v>
      </c>
      <c r="K22" s="10">
        <v>5</v>
      </c>
      <c r="L22" s="18">
        <v>5776.34</v>
      </c>
      <c r="M22" s="18">
        <f t="shared" si="0"/>
        <v>28881.7</v>
      </c>
      <c r="N22" s="2" t="s">
        <v>391</v>
      </c>
      <c r="O22" s="55">
        <v>43592</v>
      </c>
      <c r="P22" s="37">
        <v>28881.7</v>
      </c>
    </row>
    <row r="23" spans="1:16" s="2" customFormat="1" x14ac:dyDescent="0.25">
      <c r="A23" s="7" t="s">
        <v>0</v>
      </c>
      <c r="B23" s="7">
        <v>558</v>
      </c>
      <c r="C23" s="8" t="s">
        <v>1</v>
      </c>
      <c r="D23" s="31">
        <v>39121031</v>
      </c>
      <c r="E23" s="8" t="s">
        <v>41</v>
      </c>
      <c r="F23" s="30" t="s">
        <v>219</v>
      </c>
      <c r="G23" s="9" t="s">
        <v>40</v>
      </c>
      <c r="H23" s="16" t="s">
        <v>2</v>
      </c>
      <c r="I23" s="16" t="s">
        <v>3</v>
      </c>
      <c r="J23" s="16" t="s">
        <v>23</v>
      </c>
      <c r="K23" s="10">
        <v>4</v>
      </c>
      <c r="L23" s="18">
        <v>2330</v>
      </c>
      <c r="M23" s="18">
        <f t="shared" ref="M23" si="4">+L23*K23</f>
        <v>9320</v>
      </c>
      <c r="N23" s="2" t="s">
        <v>391</v>
      </c>
      <c r="O23" s="55">
        <v>43592</v>
      </c>
      <c r="P23" s="37">
        <v>9320</v>
      </c>
    </row>
    <row r="24" spans="1:16" s="2" customFormat="1" x14ac:dyDescent="0.25">
      <c r="A24" s="7" t="s">
        <v>0</v>
      </c>
      <c r="B24" s="7">
        <v>558</v>
      </c>
      <c r="C24" s="8" t="s">
        <v>1</v>
      </c>
      <c r="D24" s="31">
        <v>60121301</v>
      </c>
      <c r="E24" s="8" t="s">
        <v>45</v>
      </c>
      <c r="F24" s="30" t="s">
        <v>218</v>
      </c>
      <c r="G24" s="9" t="s">
        <v>42</v>
      </c>
      <c r="H24" s="16" t="s">
        <v>2</v>
      </c>
      <c r="I24" s="16" t="s">
        <v>3</v>
      </c>
      <c r="J24" s="16" t="s">
        <v>23</v>
      </c>
      <c r="K24" s="10">
        <v>1</v>
      </c>
      <c r="L24" s="18">
        <v>16490</v>
      </c>
      <c r="M24" s="18">
        <f t="shared" si="0"/>
        <v>16490</v>
      </c>
      <c r="N24" s="37" t="s">
        <v>392</v>
      </c>
      <c r="O24" s="37" t="s">
        <v>392</v>
      </c>
      <c r="P24" s="37" t="s">
        <v>392</v>
      </c>
    </row>
    <row r="25" spans="1:16" s="2" customFormat="1" x14ac:dyDescent="0.25">
      <c r="A25" s="7" t="s">
        <v>0</v>
      </c>
      <c r="B25" s="7">
        <v>558</v>
      </c>
      <c r="C25" s="8" t="s">
        <v>1</v>
      </c>
      <c r="D25" s="31">
        <v>44122003</v>
      </c>
      <c r="E25" s="8" t="s">
        <v>45</v>
      </c>
      <c r="F25" s="30" t="s">
        <v>217</v>
      </c>
      <c r="G25" s="9" t="s">
        <v>43</v>
      </c>
      <c r="H25" s="16" t="s">
        <v>2</v>
      </c>
      <c r="I25" s="16" t="s">
        <v>3</v>
      </c>
      <c r="J25" s="16" t="s">
        <v>23</v>
      </c>
      <c r="K25" s="10">
        <v>10</v>
      </c>
      <c r="L25" s="18">
        <v>1500</v>
      </c>
      <c r="M25" s="18">
        <f t="shared" si="0"/>
        <v>15000</v>
      </c>
      <c r="N25" s="37" t="s">
        <v>392</v>
      </c>
      <c r="O25" s="37" t="s">
        <v>392</v>
      </c>
      <c r="P25" s="37" t="s">
        <v>392</v>
      </c>
    </row>
    <row r="26" spans="1:16" s="2" customFormat="1" x14ac:dyDescent="0.25">
      <c r="A26" s="7" t="s">
        <v>0</v>
      </c>
      <c r="B26" s="7">
        <v>558</v>
      </c>
      <c r="C26" s="8" t="s">
        <v>1</v>
      </c>
      <c r="D26" s="31">
        <v>44122003</v>
      </c>
      <c r="E26" s="8" t="s">
        <v>45</v>
      </c>
      <c r="F26" s="30" t="s">
        <v>217</v>
      </c>
      <c r="G26" s="9" t="s">
        <v>44</v>
      </c>
      <c r="H26" s="16" t="s">
        <v>2</v>
      </c>
      <c r="I26" s="16" t="s">
        <v>3</v>
      </c>
      <c r="J26" s="16" t="s">
        <v>23</v>
      </c>
      <c r="K26" s="10">
        <v>7</v>
      </c>
      <c r="L26" s="18">
        <v>502.42</v>
      </c>
      <c r="M26" s="18">
        <f t="shared" ref="M26:M28" si="5">+L26*K26</f>
        <v>3516.94</v>
      </c>
      <c r="N26" s="2" t="s">
        <v>391</v>
      </c>
      <c r="O26" s="55">
        <v>43592</v>
      </c>
      <c r="P26" s="18">
        <v>3516.94</v>
      </c>
    </row>
    <row r="27" spans="1:16" s="3" customFormat="1" x14ac:dyDescent="0.25">
      <c r="A27" s="7" t="s">
        <v>0</v>
      </c>
      <c r="B27" s="7">
        <v>558</v>
      </c>
      <c r="C27" s="8" t="s">
        <v>1</v>
      </c>
      <c r="D27" s="31">
        <v>43211806</v>
      </c>
      <c r="E27" s="8" t="s">
        <v>18</v>
      </c>
      <c r="F27" s="30" t="s">
        <v>272</v>
      </c>
      <c r="G27" s="9" t="s">
        <v>46</v>
      </c>
      <c r="H27" s="16" t="s">
        <v>2</v>
      </c>
      <c r="I27" s="16" t="s">
        <v>3</v>
      </c>
      <c r="J27" s="16" t="s">
        <v>23</v>
      </c>
      <c r="K27" s="10">
        <v>10</v>
      </c>
      <c r="L27" s="18">
        <v>9210</v>
      </c>
      <c r="M27" s="18">
        <f t="shared" si="5"/>
        <v>92100</v>
      </c>
      <c r="N27" s="2" t="s">
        <v>386</v>
      </c>
      <c r="O27" s="55">
        <v>43378</v>
      </c>
      <c r="P27" s="37">
        <v>90240</v>
      </c>
    </row>
    <row r="28" spans="1:16" s="3" customFormat="1" x14ac:dyDescent="0.25">
      <c r="A28" s="7" t="s">
        <v>0</v>
      </c>
      <c r="B28" s="7">
        <v>558</v>
      </c>
      <c r="C28" s="8" t="s">
        <v>1</v>
      </c>
      <c r="D28" s="31">
        <v>43211802</v>
      </c>
      <c r="E28" s="8" t="s">
        <v>18</v>
      </c>
      <c r="F28" s="30" t="s">
        <v>270</v>
      </c>
      <c r="G28" s="9" t="s">
        <v>47</v>
      </c>
      <c r="H28" s="16" t="s">
        <v>2</v>
      </c>
      <c r="I28" s="16" t="s">
        <v>3</v>
      </c>
      <c r="J28" s="16" t="s">
        <v>23</v>
      </c>
      <c r="K28" s="10">
        <v>10</v>
      </c>
      <c r="L28" s="18">
        <v>3565</v>
      </c>
      <c r="M28" s="18">
        <f t="shared" si="5"/>
        <v>35650</v>
      </c>
      <c r="N28" s="2" t="s">
        <v>386</v>
      </c>
      <c r="O28" s="55">
        <v>43409</v>
      </c>
      <c r="P28" s="37">
        <v>20200</v>
      </c>
    </row>
    <row r="29" spans="1:16" s="3" customFormat="1" x14ac:dyDescent="0.25">
      <c r="A29" s="7" t="s">
        <v>0</v>
      </c>
      <c r="B29" s="7">
        <v>558</v>
      </c>
      <c r="C29" s="8" t="s">
        <v>1</v>
      </c>
      <c r="D29" s="31">
        <v>44121905</v>
      </c>
      <c r="E29" s="8" t="s">
        <v>18</v>
      </c>
      <c r="F29" s="30" t="s">
        <v>271</v>
      </c>
      <c r="G29" s="9" t="s">
        <v>48</v>
      </c>
      <c r="H29" s="16" t="s">
        <v>2</v>
      </c>
      <c r="I29" s="16" t="s">
        <v>3</v>
      </c>
      <c r="J29" s="16" t="s">
        <v>23</v>
      </c>
      <c r="K29" s="10">
        <v>10</v>
      </c>
      <c r="L29" s="18">
        <v>1336.5</v>
      </c>
      <c r="M29" s="18">
        <f t="shared" si="0"/>
        <v>13365</v>
      </c>
      <c r="N29" s="2" t="s">
        <v>391</v>
      </c>
      <c r="O29" s="55">
        <v>43592</v>
      </c>
      <c r="P29" s="37">
        <f>+M29</f>
        <v>13365</v>
      </c>
    </row>
    <row r="30" spans="1:16" s="3" customFormat="1" x14ac:dyDescent="0.25">
      <c r="A30" s="7" t="s">
        <v>0</v>
      </c>
      <c r="B30" s="7">
        <v>558</v>
      </c>
      <c r="C30" s="8" t="s">
        <v>1</v>
      </c>
      <c r="D30" s="31">
        <v>30102616</v>
      </c>
      <c r="E30" s="8" t="s">
        <v>18</v>
      </c>
      <c r="F30" s="30" t="s">
        <v>273</v>
      </c>
      <c r="G30" s="9" t="s">
        <v>49</v>
      </c>
      <c r="H30" s="16" t="s">
        <v>2</v>
      </c>
      <c r="I30" s="16" t="s">
        <v>3</v>
      </c>
      <c r="J30" s="16" t="s">
        <v>23</v>
      </c>
      <c r="K30" s="10">
        <v>14</v>
      </c>
      <c r="L30" s="18">
        <v>478</v>
      </c>
      <c r="M30" s="18">
        <f t="shared" si="0"/>
        <v>6692</v>
      </c>
      <c r="N30" s="2" t="s">
        <v>386</v>
      </c>
      <c r="O30" s="55">
        <v>43378</v>
      </c>
      <c r="P30" s="37">
        <v>7000</v>
      </c>
    </row>
    <row r="31" spans="1:16" s="3" customFormat="1" x14ac:dyDescent="0.25">
      <c r="A31" s="7" t="s">
        <v>0</v>
      </c>
      <c r="B31" s="7">
        <v>558</v>
      </c>
      <c r="C31" s="8" t="s">
        <v>1</v>
      </c>
      <c r="D31" s="31">
        <v>30102616</v>
      </c>
      <c r="E31" s="8" t="s">
        <v>18</v>
      </c>
      <c r="F31" s="30" t="s">
        <v>274</v>
      </c>
      <c r="G31" s="9" t="s">
        <v>50</v>
      </c>
      <c r="H31" s="16" t="s">
        <v>2</v>
      </c>
      <c r="I31" s="16" t="s">
        <v>3</v>
      </c>
      <c r="J31" s="16" t="s">
        <v>23</v>
      </c>
      <c r="K31" s="10">
        <v>9</v>
      </c>
      <c r="L31" s="18">
        <v>461.34</v>
      </c>
      <c r="M31" s="18">
        <f t="shared" si="0"/>
        <v>4152.0599999999995</v>
      </c>
      <c r="N31" s="2" t="s">
        <v>391</v>
      </c>
      <c r="O31" s="60">
        <v>43592</v>
      </c>
      <c r="P31" s="61">
        <f>+M31</f>
        <v>4152.0599999999995</v>
      </c>
    </row>
    <row r="32" spans="1:16" s="3" customFormat="1" x14ac:dyDescent="0.25">
      <c r="A32" s="7" t="s">
        <v>0</v>
      </c>
      <c r="B32" s="7">
        <v>558</v>
      </c>
      <c r="C32" s="8" t="s">
        <v>1</v>
      </c>
      <c r="D32" s="31">
        <v>55121616</v>
      </c>
      <c r="E32" s="8" t="s">
        <v>18</v>
      </c>
      <c r="F32" s="30" t="s">
        <v>275</v>
      </c>
      <c r="G32" s="9" t="s">
        <v>51</v>
      </c>
      <c r="H32" s="16" t="s">
        <v>2</v>
      </c>
      <c r="I32" s="16" t="s">
        <v>3</v>
      </c>
      <c r="J32" s="16" t="s">
        <v>23</v>
      </c>
      <c r="K32" s="10">
        <v>100</v>
      </c>
      <c r="L32" s="18">
        <v>1865.42</v>
      </c>
      <c r="M32" s="18">
        <f t="shared" si="0"/>
        <v>186542</v>
      </c>
      <c r="N32" s="35" t="s">
        <v>400</v>
      </c>
      <c r="O32" s="35"/>
      <c r="P32" s="35"/>
    </row>
    <row r="33" spans="1:16" s="3" customFormat="1" x14ac:dyDescent="0.25">
      <c r="A33" s="7" t="s">
        <v>0</v>
      </c>
      <c r="B33" s="7">
        <v>558</v>
      </c>
      <c r="C33" s="8" t="s">
        <v>1</v>
      </c>
      <c r="D33" s="31">
        <v>55121616</v>
      </c>
      <c r="E33" s="8" t="s">
        <v>18</v>
      </c>
      <c r="F33" s="30" t="s">
        <v>275</v>
      </c>
      <c r="G33" s="9" t="s">
        <v>52</v>
      </c>
      <c r="H33" s="16" t="s">
        <v>2</v>
      </c>
      <c r="I33" s="16" t="s">
        <v>3</v>
      </c>
      <c r="J33" s="16" t="s">
        <v>23</v>
      </c>
      <c r="K33" s="10">
        <v>25</v>
      </c>
      <c r="L33" s="18">
        <v>341.87</v>
      </c>
      <c r="M33" s="18">
        <f t="shared" si="0"/>
        <v>8546.75</v>
      </c>
      <c r="N33" s="35" t="s">
        <v>400</v>
      </c>
      <c r="O33" s="35"/>
      <c r="P33" s="35"/>
    </row>
    <row r="34" spans="1:16" s="3" customFormat="1" x14ac:dyDescent="0.25">
      <c r="A34" s="7" t="s">
        <v>0</v>
      </c>
      <c r="B34" s="7">
        <v>558</v>
      </c>
      <c r="C34" s="8" t="s">
        <v>1</v>
      </c>
      <c r="D34" s="31">
        <v>44121704</v>
      </c>
      <c r="E34" s="8" t="s">
        <v>18</v>
      </c>
      <c r="F34" s="30" t="s">
        <v>234</v>
      </c>
      <c r="G34" s="9" t="s">
        <v>53</v>
      </c>
      <c r="H34" s="16" t="s">
        <v>337</v>
      </c>
      <c r="I34" s="16" t="s">
        <v>3</v>
      </c>
      <c r="J34" s="16" t="s">
        <v>23</v>
      </c>
      <c r="K34" s="10">
        <v>25</v>
      </c>
      <c r="L34" s="18">
        <v>4201.5600000000004</v>
      </c>
      <c r="M34" s="18">
        <f t="shared" si="0"/>
        <v>105039.00000000001</v>
      </c>
      <c r="N34" s="35" t="s">
        <v>386</v>
      </c>
      <c r="O34" s="55">
        <v>43378</v>
      </c>
      <c r="P34" s="37">
        <v>104760</v>
      </c>
    </row>
    <row r="35" spans="1:16" s="3" customFormat="1" x14ac:dyDescent="0.25">
      <c r="A35" s="7" t="s">
        <v>0</v>
      </c>
      <c r="B35" s="7">
        <v>558</v>
      </c>
      <c r="C35" s="8" t="s">
        <v>1</v>
      </c>
      <c r="D35" s="31">
        <v>44121704</v>
      </c>
      <c r="E35" s="8" t="s">
        <v>18</v>
      </c>
      <c r="F35" s="30" t="s">
        <v>234</v>
      </c>
      <c r="G35" s="9" t="s">
        <v>54</v>
      </c>
      <c r="H35" s="16" t="s">
        <v>2</v>
      </c>
      <c r="I35" s="16" t="s">
        <v>3</v>
      </c>
      <c r="J35" s="16" t="s">
        <v>23</v>
      </c>
      <c r="K35" s="10">
        <v>92</v>
      </c>
      <c r="L35" s="18">
        <v>582.12</v>
      </c>
      <c r="M35" s="18">
        <f t="shared" ref="M35:M100" si="6">+L35*K35</f>
        <v>53555.040000000001</v>
      </c>
      <c r="N35" s="35" t="s">
        <v>386</v>
      </c>
      <c r="O35" s="55">
        <v>43378</v>
      </c>
      <c r="P35" s="37">
        <v>51840</v>
      </c>
    </row>
    <row r="36" spans="1:16" s="3" customFormat="1" x14ac:dyDescent="0.25">
      <c r="A36" s="7" t="s">
        <v>0</v>
      </c>
      <c r="B36" s="7">
        <v>558</v>
      </c>
      <c r="C36" s="8" t="s">
        <v>1</v>
      </c>
      <c r="D36" s="31">
        <v>44121804</v>
      </c>
      <c r="E36" s="8" t="s">
        <v>18</v>
      </c>
      <c r="F36" s="30" t="s">
        <v>276</v>
      </c>
      <c r="G36" s="9" t="s">
        <v>55</v>
      </c>
      <c r="H36" s="16" t="s">
        <v>2</v>
      </c>
      <c r="I36" s="16" t="s">
        <v>3</v>
      </c>
      <c r="J36" s="16" t="s">
        <v>23</v>
      </c>
      <c r="K36" s="10">
        <v>34</v>
      </c>
      <c r="L36" s="18">
        <v>77.900000000000006</v>
      </c>
      <c r="M36" s="18">
        <f t="shared" si="6"/>
        <v>2648.6000000000004</v>
      </c>
      <c r="N36" s="35" t="s">
        <v>386</v>
      </c>
      <c r="O36" s="55">
        <v>43378</v>
      </c>
      <c r="P36" s="37">
        <v>11193</v>
      </c>
    </row>
    <row r="37" spans="1:16" s="3" customFormat="1" x14ac:dyDescent="0.25">
      <c r="A37" s="7" t="s">
        <v>0</v>
      </c>
      <c r="B37" s="7">
        <v>558</v>
      </c>
      <c r="C37" s="8" t="s">
        <v>1</v>
      </c>
      <c r="D37" s="31">
        <v>44121804</v>
      </c>
      <c r="E37" s="8" t="s">
        <v>18</v>
      </c>
      <c r="F37" s="30" t="s">
        <v>278</v>
      </c>
      <c r="G37" s="9" t="s">
        <v>338</v>
      </c>
      <c r="H37" s="16" t="s">
        <v>2</v>
      </c>
      <c r="I37" s="16" t="s">
        <v>3</v>
      </c>
      <c r="J37" s="16" t="s">
        <v>23</v>
      </c>
      <c r="K37" s="10">
        <v>20</v>
      </c>
      <c r="L37" s="18">
        <v>465.3</v>
      </c>
      <c r="M37" s="18">
        <f t="shared" si="6"/>
        <v>9306</v>
      </c>
      <c r="N37" s="35" t="s">
        <v>400</v>
      </c>
      <c r="O37" s="35"/>
      <c r="P37" s="35"/>
    </row>
    <row r="38" spans="1:16" s="3" customFormat="1" x14ac:dyDescent="0.25">
      <c r="A38" s="7" t="s">
        <v>0</v>
      </c>
      <c r="B38" s="7">
        <v>558</v>
      </c>
      <c r="C38" s="8" t="s">
        <v>1</v>
      </c>
      <c r="D38" s="31">
        <v>44121804</v>
      </c>
      <c r="E38" s="8" t="s">
        <v>18</v>
      </c>
      <c r="F38" s="30" t="s">
        <v>277</v>
      </c>
      <c r="G38" s="9" t="s">
        <v>56</v>
      </c>
      <c r="H38" s="16" t="s">
        <v>2</v>
      </c>
      <c r="I38" s="16" t="s">
        <v>3</v>
      </c>
      <c r="J38" s="16" t="s">
        <v>23</v>
      </c>
      <c r="K38" s="10">
        <v>33</v>
      </c>
      <c r="L38" s="18">
        <v>2865.14</v>
      </c>
      <c r="M38" s="18">
        <f t="shared" si="6"/>
        <v>94549.62</v>
      </c>
      <c r="N38" s="35" t="s">
        <v>400</v>
      </c>
      <c r="O38" s="62"/>
      <c r="P38" s="62"/>
    </row>
    <row r="39" spans="1:16" s="3" customFormat="1" x14ac:dyDescent="0.25">
      <c r="A39" s="7" t="s">
        <v>0</v>
      </c>
      <c r="B39" s="7">
        <v>558</v>
      </c>
      <c r="C39" s="8" t="s">
        <v>1</v>
      </c>
      <c r="D39" s="31">
        <v>44122107</v>
      </c>
      <c r="E39" s="8" t="s">
        <v>18</v>
      </c>
      <c r="F39" s="30" t="s">
        <v>285</v>
      </c>
      <c r="G39" s="9" t="s">
        <v>57</v>
      </c>
      <c r="H39" s="16" t="s">
        <v>2</v>
      </c>
      <c r="I39" s="16" t="s">
        <v>3</v>
      </c>
      <c r="J39" s="16" t="s">
        <v>23</v>
      </c>
      <c r="K39" s="10">
        <v>7</v>
      </c>
      <c r="L39" s="18">
        <v>474.32</v>
      </c>
      <c r="M39" s="18">
        <f t="shared" si="6"/>
        <v>3320.24</v>
      </c>
      <c r="N39" s="37" t="s">
        <v>386</v>
      </c>
      <c r="O39" s="55">
        <v>43378</v>
      </c>
      <c r="P39" s="37">
        <v>3289</v>
      </c>
    </row>
    <row r="40" spans="1:16" s="3" customFormat="1" x14ac:dyDescent="0.25">
      <c r="A40" s="7" t="s">
        <v>0</v>
      </c>
      <c r="B40" s="7">
        <v>558</v>
      </c>
      <c r="C40" s="8" t="s">
        <v>1</v>
      </c>
      <c r="D40" s="31">
        <v>44122107</v>
      </c>
      <c r="E40" s="8" t="s">
        <v>18</v>
      </c>
      <c r="F40" s="30" t="s">
        <v>251</v>
      </c>
      <c r="G40" s="9" t="s">
        <v>58</v>
      </c>
      <c r="H40" s="16" t="s">
        <v>2</v>
      </c>
      <c r="I40" s="16" t="s">
        <v>3</v>
      </c>
      <c r="J40" s="16" t="s">
        <v>23</v>
      </c>
      <c r="K40" s="10">
        <v>10</v>
      </c>
      <c r="L40" s="18">
        <v>1057</v>
      </c>
      <c r="M40" s="18">
        <f t="shared" si="6"/>
        <v>10570</v>
      </c>
      <c r="N40" s="2" t="s">
        <v>391</v>
      </c>
      <c r="O40" s="55">
        <v>43592</v>
      </c>
      <c r="P40" s="37">
        <f t="shared" ref="P40:P45" si="7">+M40</f>
        <v>10570</v>
      </c>
    </row>
    <row r="41" spans="1:16" s="3" customFormat="1" x14ac:dyDescent="0.25">
      <c r="A41" s="7" t="s">
        <v>0</v>
      </c>
      <c r="B41" s="7">
        <v>558</v>
      </c>
      <c r="C41" s="8" t="s">
        <v>1</v>
      </c>
      <c r="D41" s="31">
        <v>44101808</v>
      </c>
      <c r="E41" s="8" t="s">
        <v>18</v>
      </c>
      <c r="F41" s="30" t="s">
        <v>286</v>
      </c>
      <c r="G41" s="9" t="s">
        <v>59</v>
      </c>
      <c r="H41" s="16" t="s">
        <v>2</v>
      </c>
      <c r="I41" s="16" t="s">
        <v>3</v>
      </c>
      <c r="J41" s="16" t="s">
        <v>23</v>
      </c>
      <c r="K41" s="10">
        <v>5</v>
      </c>
      <c r="L41" s="18">
        <v>6465.03</v>
      </c>
      <c r="M41" s="18">
        <f t="shared" si="6"/>
        <v>32325.149999999998</v>
      </c>
      <c r="N41" s="2" t="s">
        <v>391</v>
      </c>
      <c r="O41" s="55">
        <v>43592</v>
      </c>
      <c r="P41" s="37">
        <f t="shared" si="7"/>
        <v>32325.149999999998</v>
      </c>
    </row>
    <row r="42" spans="1:16" s="3" customFormat="1" x14ac:dyDescent="0.25">
      <c r="A42" s="7" t="s">
        <v>0</v>
      </c>
      <c r="B42" s="7">
        <v>558</v>
      </c>
      <c r="C42" s="8" t="s">
        <v>1</v>
      </c>
      <c r="D42" s="31">
        <v>44122032</v>
      </c>
      <c r="E42" s="8" t="s">
        <v>18</v>
      </c>
      <c r="F42" s="30" t="s">
        <v>288</v>
      </c>
      <c r="G42" s="9" t="s">
        <v>339</v>
      </c>
      <c r="H42" s="16" t="s">
        <v>2</v>
      </c>
      <c r="I42" s="16" t="s">
        <v>3</v>
      </c>
      <c r="J42" s="16" t="s">
        <v>23</v>
      </c>
      <c r="K42" s="10">
        <v>21</v>
      </c>
      <c r="L42" s="18">
        <v>330</v>
      </c>
      <c r="M42" s="18">
        <f t="shared" si="6"/>
        <v>6930</v>
      </c>
      <c r="N42" s="2" t="s">
        <v>391</v>
      </c>
      <c r="O42" s="55">
        <v>43592</v>
      </c>
      <c r="P42" s="37">
        <f t="shared" si="7"/>
        <v>6930</v>
      </c>
    </row>
    <row r="43" spans="1:16" s="3" customFormat="1" x14ac:dyDescent="0.25">
      <c r="A43" s="7" t="s">
        <v>0</v>
      </c>
      <c r="B43" s="7">
        <v>558</v>
      </c>
      <c r="C43" s="8" t="s">
        <v>1</v>
      </c>
      <c r="D43" s="31">
        <v>44122008</v>
      </c>
      <c r="E43" s="8" t="s">
        <v>18</v>
      </c>
      <c r="F43" s="30" t="s">
        <v>288</v>
      </c>
      <c r="G43" s="9" t="s">
        <v>60</v>
      </c>
      <c r="H43" s="16" t="s">
        <v>2</v>
      </c>
      <c r="I43" s="16" t="s">
        <v>3</v>
      </c>
      <c r="J43" s="16" t="s">
        <v>23</v>
      </c>
      <c r="K43" s="10">
        <v>40</v>
      </c>
      <c r="L43" s="18">
        <v>590</v>
      </c>
      <c r="M43" s="18">
        <f t="shared" si="6"/>
        <v>23600</v>
      </c>
      <c r="N43" s="2" t="s">
        <v>391</v>
      </c>
      <c r="O43" s="55">
        <v>43592</v>
      </c>
      <c r="P43" s="37">
        <f t="shared" si="7"/>
        <v>23600</v>
      </c>
    </row>
    <row r="44" spans="1:16" s="3" customFormat="1" x14ac:dyDescent="0.25">
      <c r="A44" s="7" t="s">
        <v>0</v>
      </c>
      <c r="B44" s="7">
        <v>558</v>
      </c>
      <c r="C44" s="8" t="s">
        <v>1</v>
      </c>
      <c r="D44" s="31">
        <v>44122008</v>
      </c>
      <c r="E44" s="8" t="s">
        <v>18</v>
      </c>
      <c r="F44" s="30" t="s">
        <v>279</v>
      </c>
      <c r="G44" s="9" t="s">
        <v>61</v>
      </c>
      <c r="H44" s="16" t="s">
        <v>2</v>
      </c>
      <c r="I44" s="16" t="s">
        <v>3</v>
      </c>
      <c r="J44" s="16" t="s">
        <v>23</v>
      </c>
      <c r="K44" s="10">
        <v>500</v>
      </c>
      <c r="L44" s="18">
        <v>635.14</v>
      </c>
      <c r="M44" s="18">
        <f t="shared" ref="M44" si="8">+L44*K44</f>
        <v>317570</v>
      </c>
      <c r="N44" s="2" t="s">
        <v>391</v>
      </c>
      <c r="O44" s="55">
        <v>43592</v>
      </c>
      <c r="P44" s="37">
        <f t="shared" si="7"/>
        <v>317570</v>
      </c>
    </row>
    <row r="45" spans="1:16" s="3" customFormat="1" x14ac:dyDescent="0.25">
      <c r="A45" s="7" t="s">
        <v>0</v>
      </c>
      <c r="B45" s="7">
        <v>558</v>
      </c>
      <c r="C45" s="8" t="s">
        <v>1</v>
      </c>
      <c r="D45" s="31">
        <v>44122106</v>
      </c>
      <c r="E45" s="8" t="s">
        <v>18</v>
      </c>
      <c r="F45" s="30" t="s">
        <v>279</v>
      </c>
      <c r="G45" s="9" t="s">
        <v>62</v>
      </c>
      <c r="H45" s="16" t="s">
        <v>2</v>
      </c>
      <c r="I45" s="16" t="s">
        <v>3</v>
      </c>
      <c r="J45" s="16" t="s">
        <v>23</v>
      </c>
      <c r="K45" s="10">
        <v>3</v>
      </c>
      <c r="L45" s="18">
        <v>150</v>
      </c>
      <c r="M45" s="18">
        <f t="shared" si="6"/>
        <v>450</v>
      </c>
      <c r="N45" s="2" t="s">
        <v>391</v>
      </c>
      <c r="O45" s="55">
        <v>43592</v>
      </c>
      <c r="P45" s="37">
        <f t="shared" si="7"/>
        <v>450</v>
      </c>
    </row>
    <row r="46" spans="1:16" s="4" customFormat="1" x14ac:dyDescent="0.25">
      <c r="A46" s="7" t="s">
        <v>0</v>
      </c>
      <c r="B46" s="7">
        <v>558</v>
      </c>
      <c r="C46" s="8" t="s">
        <v>1</v>
      </c>
      <c r="D46" s="31">
        <v>44122106</v>
      </c>
      <c r="E46" s="8" t="s">
        <v>18</v>
      </c>
      <c r="F46" s="30" t="s">
        <v>289</v>
      </c>
      <c r="G46" s="9" t="s">
        <v>63</v>
      </c>
      <c r="H46" s="16" t="s">
        <v>2</v>
      </c>
      <c r="I46" s="16" t="s">
        <v>3</v>
      </c>
      <c r="J46" s="16" t="s">
        <v>23</v>
      </c>
      <c r="K46" s="10">
        <v>7</v>
      </c>
      <c r="L46" s="18">
        <v>535.49</v>
      </c>
      <c r="M46" s="18">
        <f t="shared" si="6"/>
        <v>3748.4300000000003</v>
      </c>
      <c r="N46" s="37" t="s">
        <v>386</v>
      </c>
      <c r="O46" s="55">
        <v>43378</v>
      </c>
      <c r="P46" s="37">
        <v>4200</v>
      </c>
    </row>
    <row r="47" spans="1:16" s="3" customFormat="1" x14ac:dyDescent="0.25">
      <c r="A47" s="7" t="s">
        <v>0</v>
      </c>
      <c r="B47" s="7">
        <v>558</v>
      </c>
      <c r="C47" s="8" t="s">
        <v>1</v>
      </c>
      <c r="D47" s="31">
        <v>31201512</v>
      </c>
      <c r="E47" s="8" t="s">
        <v>18</v>
      </c>
      <c r="F47" s="30" t="s">
        <v>290</v>
      </c>
      <c r="G47" s="9" t="s">
        <v>64</v>
      </c>
      <c r="H47" s="16" t="s">
        <v>2</v>
      </c>
      <c r="I47" s="16" t="s">
        <v>3</v>
      </c>
      <c r="J47" s="16" t="s">
        <v>23</v>
      </c>
      <c r="K47" s="10">
        <v>150</v>
      </c>
      <c r="L47" s="18">
        <v>1344.59</v>
      </c>
      <c r="M47" s="18">
        <f t="shared" si="6"/>
        <v>201688.5</v>
      </c>
      <c r="N47" s="37" t="s">
        <v>386</v>
      </c>
      <c r="O47" s="55">
        <v>43378</v>
      </c>
      <c r="P47" s="37">
        <v>232100</v>
      </c>
    </row>
    <row r="48" spans="1:16" s="3" customFormat="1" x14ac:dyDescent="0.25">
      <c r="A48" s="7" t="s">
        <v>0</v>
      </c>
      <c r="B48" s="7">
        <v>558</v>
      </c>
      <c r="C48" s="8" t="s">
        <v>1</v>
      </c>
      <c r="D48" s="31">
        <v>31201512</v>
      </c>
      <c r="E48" s="8" t="s">
        <v>18</v>
      </c>
      <c r="F48" s="30" t="s">
        <v>284</v>
      </c>
      <c r="G48" s="9" t="s">
        <v>65</v>
      </c>
      <c r="H48" s="16" t="s">
        <v>2</v>
      </c>
      <c r="I48" s="16" t="s">
        <v>3</v>
      </c>
      <c r="J48" s="16" t="s">
        <v>23</v>
      </c>
      <c r="K48" s="10">
        <v>14</v>
      </c>
      <c r="L48" s="18">
        <v>1850</v>
      </c>
      <c r="M48" s="18">
        <f t="shared" si="6"/>
        <v>25900</v>
      </c>
      <c r="N48" s="2" t="s">
        <v>391</v>
      </c>
      <c r="O48" s="55">
        <v>43592</v>
      </c>
      <c r="P48" s="37">
        <f t="shared" ref="P48:P56" si="9">+M48</f>
        <v>25900</v>
      </c>
    </row>
    <row r="49" spans="1:16" s="3" customFormat="1" x14ac:dyDescent="0.25">
      <c r="A49" s="7" t="s">
        <v>0</v>
      </c>
      <c r="B49" s="7">
        <v>558</v>
      </c>
      <c r="C49" s="8" t="s">
        <v>1</v>
      </c>
      <c r="D49" s="31">
        <v>31201503</v>
      </c>
      <c r="E49" s="8" t="s">
        <v>18</v>
      </c>
      <c r="F49" s="30" t="s">
        <v>291</v>
      </c>
      <c r="G49" s="9" t="s">
        <v>66</v>
      </c>
      <c r="H49" s="16" t="s">
        <v>2</v>
      </c>
      <c r="I49" s="16" t="s">
        <v>3</v>
      </c>
      <c r="J49" s="16" t="s">
        <v>23</v>
      </c>
      <c r="K49" s="10">
        <v>14</v>
      </c>
      <c r="L49" s="18">
        <v>495</v>
      </c>
      <c r="M49" s="18">
        <f t="shared" si="6"/>
        <v>6930</v>
      </c>
      <c r="N49" s="2" t="s">
        <v>391</v>
      </c>
      <c r="O49" s="55">
        <v>43592</v>
      </c>
      <c r="P49" s="37">
        <f t="shared" si="9"/>
        <v>6930</v>
      </c>
    </row>
    <row r="50" spans="1:16" s="3" customFormat="1" x14ac:dyDescent="0.25">
      <c r="A50" s="7" t="s">
        <v>0</v>
      </c>
      <c r="B50" s="7">
        <v>558</v>
      </c>
      <c r="C50" s="8" t="s">
        <v>1</v>
      </c>
      <c r="D50" s="31">
        <v>31201503</v>
      </c>
      <c r="E50" s="8" t="s">
        <v>18</v>
      </c>
      <c r="F50" s="30" t="s">
        <v>229</v>
      </c>
      <c r="G50" s="9" t="s">
        <v>67</v>
      </c>
      <c r="H50" s="16" t="s">
        <v>2</v>
      </c>
      <c r="I50" s="16" t="s">
        <v>3</v>
      </c>
      <c r="J50" s="16" t="s">
        <v>23</v>
      </c>
      <c r="K50" s="10">
        <v>6</v>
      </c>
      <c r="L50" s="18">
        <v>950.9</v>
      </c>
      <c r="M50" s="18">
        <f t="shared" si="6"/>
        <v>5705.4</v>
      </c>
      <c r="N50" s="2" t="s">
        <v>391</v>
      </c>
      <c r="O50" s="55">
        <v>43592</v>
      </c>
      <c r="P50" s="37">
        <f t="shared" si="9"/>
        <v>5705.4</v>
      </c>
    </row>
    <row r="51" spans="1:16" s="3" customFormat="1" x14ac:dyDescent="0.25">
      <c r="A51" s="7" t="s">
        <v>0</v>
      </c>
      <c r="B51" s="7">
        <v>558</v>
      </c>
      <c r="C51" s="8" t="s">
        <v>1</v>
      </c>
      <c r="D51" s="31">
        <v>31201503</v>
      </c>
      <c r="E51" s="8" t="s">
        <v>18</v>
      </c>
      <c r="F51" s="30" t="s">
        <v>283</v>
      </c>
      <c r="G51" s="9" t="s">
        <v>68</v>
      </c>
      <c r="H51" s="16" t="s">
        <v>2</v>
      </c>
      <c r="I51" s="16" t="s">
        <v>3</v>
      </c>
      <c r="J51" s="16" t="s">
        <v>23</v>
      </c>
      <c r="K51" s="10">
        <v>15</v>
      </c>
      <c r="L51" s="18">
        <v>168.04</v>
      </c>
      <c r="M51" s="18">
        <f t="shared" si="6"/>
        <v>2520.6</v>
      </c>
      <c r="N51" s="2" t="s">
        <v>391</v>
      </c>
      <c r="O51" s="55">
        <v>43592</v>
      </c>
      <c r="P51" s="37">
        <f t="shared" si="9"/>
        <v>2520.6</v>
      </c>
    </row>
    <row r="52" spans="1:16" s="3" customFormat="1" x14ac:dyDescent="0.25">
      <c r="A52" s="7" t="s">
        <v>0</v>
      </c>
      <c r="B52" s="7">
        <v>558</v>
      </c>
      <c r="C52" s="8" t="s">
        <v>1</v>
      </c>
      <c r="D52" s="31">
        <v>31201512</v>
      </c>
      <c r="E52" s="8" t="s">
        <v>18</v>
      </c>
      <c r="F52" s="30" t="s">
        <v>290</v>
      </c>
      <c r="G52" s="9" t="s">
        <v>69</v>
      </c>
      <c r="H52" s="16" t="s">
        <v>2</v>
      </c>
      <c r="I52" s="16" t="s">
        <v>3</v>
      </c>
      <c r="J52" s="16" t="s">
        <v>23</v>
      </c>
      <c r="K52" s="10">
        <v>4</v>
      </c>
      <c r="L52" s="18">
        <v>290.39999999999998</v>
      </c>
      <c r="M52" s="18">
        <f t="shared" si="6"/>
        <v>1161.5999999999999</v>
      </c>
      <c r="N52" s="2" t="s">
        <v>391</v>
      </c>
      <c r="O52" s="55">
        <v>43592</v>
      </c>
      <c r="P52" s="37">
        <f t="shared" si="9"/>
        <v>1161.5999999999999</v>
      </c>
    </row>
    <row r="53" spans="1:16" s="3" customFormat="1" x14ac:dyDescent="0.25">
      <c r="A53" s="7" t="s">
        <v>0</v>
      </c>
      <c r="B53" s="7">
        <v>558</v>
      </c>
      <c r="C53" s="8" t="s">
        <v>1</v>
      </c>
      <c r="D53" s="31">
        <v>31201512</v>
      </c>
      <c r="E53" s="8" t="s">
        <v>18</v>
      </c>
      <c r="F53" s="30" t="s">
        <v>240</v>
      </c>
      <c r="G53" s="9" t="s">
        <v>70</v>
      </c>
      <c r="H53" s="16" t="s">
        <v>2</v>
      </c>
      <c r="I53" s="16" t="s">
        <v>3</v>
      </c>
      <c r="J53" s="16" t="s">
        <v>23</v>
      </c>
      <c r="K53" s="10">
        <v>10</v>
      </c>
      <c r="L53" s="18">
        <v>269.24</v>
      </c>
      <c r="M53" s="18">
        <f t="shared" si="6"/>
        <v>2692.4</v>
      </c>
      <c r="N53" s="2" t="s">
        <v>391</v>
      </c>
      <c r="O53" s="55">
        <v>43592</v>
      </c>
      <c r="P53" s="37">
        <f t="shared" si="9"/>
        <v>2692.4</v>
      </c>
    </row>
    <row r="54" spans="1:16" s="3" customFormat="1" x14ac:dyDescent="0.25">
      <c r="A54" s="7" t="s">
        <v>0</v>
      </c>
      <c r="B54" s="7">
        <v>558</v>
      </c>
      <c r="C54" s="8" t="s">
        <v>1</v>
      </c>
      <c r="D54" s="31">
        <v>31201512</v>
      </c>
      <c r="E54" s="8" t="s">
        <v>18</v>
      </c>
      <c r="F54" s="30" t="s">
        <v>291</v>
      </c>
      <c r="G54" s="9" t="s">
        <v>71</v>
      </c>
      <c r="H54" s="16" t="s">
        <v>2</v>
      </c>
      <c r="I54" s="16" t="s">
        <v>3</v>
      </c>
      <c r="J54" s="16" t="s">
        <v>23</v>
      </c>
      <c r="K54" s="10">
        <v>4</v>
      </c>
      <c r="L54" s="18">
        <v>290.39999999999998</v>
      </c>
      <c r="M54" s="18">
        <f t="shared" ref="M54" si="10">+L54*K54</f>
        <v>1161.5999999999999</v>
      </c>
      <c r="N54" s="2" t="s">
        <v>391</v>
      </c>
      <c r="O54" s="55">
        <v>43592</v>
      </c>
      <c r="P54" s="37">
        <f t="shared" si="9"/>
        <v>1161.5999999999999</v>
      </c>
    </row>
    <row r="55" spans="1:16" s="3" customFormat="1" x14ac:dyDescent="0.25">
      <c r="A55" s="7" t="s">
        <v>0</v>
      </c>
      <c r="B55" s="7">
        <v>558</v>
      </c>
      <c r="C55" s="8" t="s">
        <v>1</v>
      </c>
      <c r="D55" s="31">
        <v>31201532</v>
      </c>
      <c r="E55" s="8" t="s">
        <v>18</v>
      </c>
      <c r="F55" s="30" t="s">
        <v>292</v>
      </c>
      <c r="G55" s="9" t="s">
        <v>72</v>
      </c>
      <c r="H55" s="16" t="s">
        <v>2</v>
      </c>
      <c r="I55" s="16" t="s">
        <v>3</v>
      </c>
      <c r="J55" s="16" t="s">
        <v>23</v>
      </c>
      <c r="K55" s="10">
        <v>10</v>
      </c>
      <c r="L55" s="18">
        <v>337.85</v>
      </c>
      <c r="M55" s="18">
        <f t="shared" si="6"/>
        <v>3378.5</v>
      </c>
      <c r="N55" s="2" t="s">
        <v>391</v>
      </c>
      <c r="O55" s="55">
        <v>43592</v>
      </c>
      <c r="P55" s="37">
        <f t="shared" si="9"/>
        <v>3378.5</v>
      </c>
    </row>
    <row r="56" spans="1:16" s="3" customFormat="1" x14ac:dyDescent="0.25">
      <c r="A56" s="7" t="s">
        <v>0</v>
      </c>
      <c r="B56" s="7">
        <v>558</v>
      </c>
      <c r="C56" s="8" t="s">
        <v>1</v>
      </c>
      <c r="D56" s="31">
        <v>44103506</v>
      </c>
      <c r="E56" s="8" t="s">
        <v>18</v>
      </c>
      <c r="F56" s="30" t="s">
        <v>293</v>
      </c>
      <c r="G56" s="9" t="s">
        <v>73</v>
      </c>
      <c r="H56" s="16" t="s">
        <v>2</v>
      </c>
      <c r="I56" s="16" t="s">
        <v>3</v>
      </c>
      <c r="J56" s="16" t="s">
        <v>23</v>
      </c>
      <c r="K56" s="10">
        <v>5</v>
      </c>
      <c r="L56" s="18">
        <v>7154.73</v>
      </c>
      <c r="M56" s="18">
        <f t="shared" si="6"/>
        <v>35773.649999999994</v>
      </c>
      <c r="N56" s="2" t="s">
        <v>391</v>
      </c>
      <c r="O56" s="55">
        <v>43592</v>
      </c>
      <c r="P56" s="37">
        <f t="shared" si="9"/>
        <v>35773.649999999994</v>
      </c>
    </row>
    <row r="57" spans="1:16" s="3" customFormat="1" x14ac:dyDescent="0.25">
      <c r="A57" s="7" t="s">
        <v>0</v>
      </c>
      <c r="B57" s="7">
        <v>558</v>
      </c>
      <c r="C57" s="8" t="s">
        <v>1</v>
      </c>
      <c r="D57" s="31">
        <v>44122104</v>
      </c>
      <c r="E57" s="8" t="s">
        <v>18</v>
      </c>
      <c r="F57" s="30" t="s">
        <v>232</v>
      </c>
      <c r="G57" s="9" t="s">
        <v>74</v>
      </c>
      <c r="H57" s="16" t="s">
        <v>2</v>
      </c>
      <c r="I57" s="16" t="s">
        <v>3</v>
      </c>
      <c r="J57" s="16" t="s">
        <v>23</v>
      </c>
      <c r="K57" s="10">
        <v>20</v>
      </c>
      <c r="L57" s="18">
        <v>176</v>
      </c>
      <c r="M57" s="18">
        <f t="shared" si="6"/>
        <v>3520</v>
      </c>
      <c r="N57" s="36" t="s">
        <v>386</v>
      </c>
      <c r="O57" s="55">
        <v>43378</v>
      </c>
      <c r="P57" s="37">
        <v>2120</v>
      </c>
    </row>
    <row r="58" spans="1:16" s="3" customFormat="1" x14ac:dyDescent="0.25">
      <c r="A58" s="7" t="s">
        <v>0</v>
      </c>
      <c r="B58" s="7">
        <v>558</v>
      </c>
      <c r="C58" s="8" t="s">
        <v>1</v>
      </c>
      <c r="D58" s="31">
        <v>44122104</v>
      </c>
      <c r="E58" s="8" t="s">
        <v>18</v>
      </c>
      <c r="F58" s="30" t="s">
        <v>233</v>
      </c>
      <c r="G58" s="9" t="s">
        <v>75</v>
      </c>
      <c r="H58" s="16" t="s">
        <v>2</v>
      </c>
      <c r="I58" s="16" t="s">
        <v>3</v>
      </c>
      <c r="J58" s="16" t="s">
        <v>23</v>
      </c>
      <c r="K58" s="10">
        <v>60</v>
      </c>
      <c r="L58" s="18">
        <v>393.91</v>
      </c>
      <c r="M58" s="18">
        <f t="shared" si="6"/>
        <v>23634.600000000002</v>
      </c>
      <c r="N58" s="2" t="s">
        <v>391</v>
      </c>
      <c r="O58" s="55">
        <v>43592</v>
      </c>
      <c r="P58" s="37">
        <f t="shared" ref="P58" si="11">+M58</f>
        <v>23634.600000000002</v>
      </c>
    </row>
    <row r="59" spans="1:16" s="3" customFormat="1" x14ac:dyDescent="0.25">
      <c r="A59" s="7" t="s">
        <v>0</v>
      </c>
      <c r="B59" s="7">
        <v>558</v>
      </c>
      <c r="C59" s="8" t="s">
        <v>1</v>
      </c>
      <c r="D59" s="31">
        <v>44122104</v>
      </c>
      <c r="E59" s="8" t="s">
        <v>18</v>
      </c>
      <c r="F59" s="30" t="s">
        <v>244</v>
      </c>
      <c r="G59" s="9" t="s">
        <v>76</v>
      </c>
      <c r="H59" s="16" t="s">
        <v>2</v>
      </c>
      <c r="I59" s="16" t="s">
        <v>3</v>
      </c>
      <c r="J59" s="16" t="s">
        <v>23</v>
      </c>
      <c r="K59" s="10">
        <v>50</v>
      </c>
      <c r="L59" s="18">
        <v>423.72</v>
      </c>
      <c r="M59" s="18">
        <f t="shared" si="6"/>
        <v>21186</v>
      </c>
      <c r="N59" s="36" t="s">
        <v>386</v>
      </c>
      <c r="O59" s="55">
        <v>43378</v>
      </c>
      <c r="P59" s="37">
        <v>44640</v>
      </c>
    </row>
    <row r="60" spans="1:16" s="3" customFormat="1" x14ac:dyDescent="0.25">
      <c r="A60" s="7" t="s">
        <v>0</v>
      </c>
      <c r="B60" s="7">
        <v>558</v>
      </c>
      <c r="C60" s="8" t="s">
        <v>1</v>
      </c>
      <c r="D60" s="31">
        <v>44121804</v>
      </c>
      <c r="E60" s="8" t="s">
        <v>18</v>
      </c>
      <c r="F60" s="30" t="s">
        <v>242</v>
      </c>
      <c r="G60" s="9" t="s">
        <v>340</v>
      </c>
      <c r="H60" s="16" t="s">
        <v>2</v>
      </c>
      <c r="I60" s="16" t="s">
        <v>3</v>
      </c>
      <c r="J60" s="16" t="s">
        <v>23</v>
      </c>
      <c r="K60" s="10">
        <v>10</v>
      </c>
      <c r="L60" s="18">
        <v>310</v>
      </c>
      <c r="M60" s="18">
        <f t="shared" si="6"/>
        <v>3100</v>
      </c>
      <c r="N60" s="36" t="s">
        <v>386</v>
      </c>
      <c r="O60" s="55">
        <v>43378</v>
      </c>
      <c r="P60" s="37">
        <v>3029</v>
      </c>
    </row>
    <row r="61" spans="1:16" s="3" customFormat="1" x14ac:dyDescent="0.25">
      <c r="A61" s="7" t="s">
        <v>0</v>
      </c>
      <c r="B61" s="7">
        <v>558</v>
      </c>
      <c r="C61" s="8" t="s">
        <v>1</v>
      </c>
      <c r="D61" s="31">
        <v>44121802</v>
      </c>
      <c r="E61" s="8" t="s">
        <v>18</v>
      </c>
      <c r="F61" s="30" t="s">
        <v>241</v>
      </c>
      <c r="G61" s="9" t="s">
        <v>77</v>
      </c>
      <c r="H61" s="16" t="s">
        <v>2</v>
      </c>
      <c r="I61" s="16" t="s">
        <v>3</v>
      </c>
      <c r="J61" s="16" t="s">
        <v>23</v>
      </c>
      <c r="K61" s="10">
        <v>10</v>
      </c>
      <c r="L61" s="18">
        <v>340.28</v>
      </c>
      <c r="M61" s="18">
        <f t="shared" si="6"/>
        <v>3402.7999999999997</v>
      </c>
      <c r="N61" s="36" t="s">
        <v>386</v>
      </c>
      <c r="O61" s="55">
        <v>43378</v>
      </c>
      <c r="P61" s="37">
        <v>3315</v>
      </c>
    </row>
    <row r="62" spans="1:16" s="3" customFormat="1" x14ac:dyDescent="0.25">
      <c r="A62" s="7" t="s">
        <v>0</v>
      </c>
      <c r="B62" s="7">
        <v>558</v>
      </c>
      <c r="C62" s="8" t="s">
        <v>1</v>
      </c>
      <c r="D62" s="31">
        <v>44121612</v>
      </c>
      <c r="E62" s="8" t="s">
        <v>18</v>
      </c>
      <c r="F62" s="30" t="s">
        <v>243</v>
      </c>
      <c r="G62" s="9" t="s">
        <v>341</v>
      </c>
      <c r="H62" s="16" t="s">
        <v>2</v>
      </c>
      <c r="I62" s="16" t="s">
        <v>3</v>
      </c>
      <c r="J62" s="16" t="s">
        <v>23</v>
      </c>
      <c r="K62" s="10">
        <v>7</v>
      </c>
      <c r="L62" s="18">
        <v>810.54</v>
      </c>
      <c r="M62" s="18">
        <f t="shared" si="6"/>
        <v>5673.78</v>
      </c>
      <c r="N62" s="36" t="s">
        <v>386</v>
      </c>
      <c r="O62" s="55">
        <v>43378</v>
      </c>
      <c r="P62" s="37">
        <v>5600</v>
      </c>
    </row>
    <row r="63" spans="1:16" s="3" customFormat="1" x14ac:dyDescent="0.25">
      <c r="A63" s="7" t="s">
        <v>0</v>
      </c>
      <c r="B63" s="7">
        <v>558</v>
      </c>
      <c r="C63" s="8" t="s">
        <v>1</v>
      </c>
      <c r="D63" s="31">
        <v>44121605</v>
      </c>
      <c r="E63" s="8" t="s">
        <v>18</v>
      </c>
      <c r="F63" s="30" t="s">
        <v>245</v>
      </c>
      <c r="G63" s="9" t="s">
        <v>342</v>
      </c>
      <c r="H63" s="16" t="s">
        <v>2</v>
      </c>
      <c r="I63" s="16" t="s">
        <v>3</v>
      </c>
      <c r="J63" s="16" t="s">
        <v>23</v>
      </c>
      <c r="K63" s="10">
        <v>1</v>
      </c>
      <c r="L63" s="18">
        <v>1067.96</v>
      </c>
      <c r="M63" s="18">
        <f t="shared" si="6"/>
        <v>1067.96</v>
      </c>
      <c r="N63" s="36" t="s">
        <v>386</v>
      </c>
      <c r="O63" s="55">
        <v>43409</v>
      </c>
      <c r="P63" s="37">
        <v>900</v>
      </c>
    </row>
    <row r="64" spans="1:16" s="3" customFormat="1" x14ac:dyDescent="0.25">
      <c r="A64" s="7" t="s">
        <v>0</v>
      </c>
      <c r="B64" s="7">
        <v>558</v>
      </c>
      <c r="C64" s="8" t="s">
        <v>1</v>
      </c>
      <c r="D64" s="31">
        <v>44121615</v>
      </c>
      <c r="E64" s="8" t="s">
        <v>18</v>
      </c>
      <c r="F64" s="30" t="s">
        <v>246</v>
      </c>
      <c r="G64" s="9" t="s">
        <v>78</v>
      </c>
      <c r="H64" s="16" t="s">
        <v>2</v>
      </c>
      <c r="I64" s="16" t="s">
        <v>3</v>
      </c>
      <c r="J64" s="16" t="s">
        <v>23</v>
      </c>
      <c r="K64" s="10">
        <v>2</v>
      </c>
      <c r="L64" s="18">
        <v>7562.5</v>
      </c>
      <c r="M64" s="18">
        <f t="shared" si="6"/>
        <v>15125</v>
      </c>
      <c r="N64" s="35" t="s">
        <v>400</v>
      </c>
      <c r="O64" s="36"/>
      <c r="P64" s="36"/>
    </row>
    <row r="65" spans="1:16" s="3" customFormat="1" x14ac:dyDescent="0.25">
      <c r="A65" s="7" t="s">
        <v>0</v>
      </c>
      <c r="B65" s="7">
        <v>558</v>
      </c>
      <c r="C65" s="8" t="s">
        <v>1</v>
      </c>
      <c r="D65" s="31">
        <v>44121615</v>
      </c>
      <c r="E65" s="8" t="s">
        <v>18</v>
      </c>
      <c r="F65" s="30" t="s">
        <v>247</v>
      </c>
      <c r="G65" s="9" t="s">
        <v>79</v>
      </c>
      <c r="H65" s="16" t="s">
        <v>2</v>
      </c>
      <c r="I65" s="16" t="s">
        <v>3</v>
      </c>
      <c r="J65" s="16" t="s">
        <v>23</v>
      </c>
      <c r="K65" s="10">
        <v>14</v>
      </c>
      <c r="L65" s="18">
        <v>1565.3</v>
      </c>
      <c r="M65" s="18">
        <f t="shared" si="6"/>
        <v>21914.2</v>
      </c>
      <c r="N65" s="36" t="s">
        <v>386</v>
      </c>
      <c r="O65" s="55">
        <v>43409</v>
      </c>
      <c r="P65" s="37">
        <v>20500</v>
      </c>
    </row>
    <row r="66" spans="1:16" s="3" customFormat="1" x14ac:dyDescent="0.25">
      <c r="A66" s="7" t="s">
        <v>0</v>
      </c>
      <c r="B66" s="7">
        <v>558</v>
      </c>
      <c r="C66" s="8" t="s">
        <v>1</v>
      </c>
      <c r="D66" s="31">
        <v>44122011</v>
      </c>
      <c r="E66" s="8" t="s">
        <v>18</v>
      </c>
      <c r="F66" s="30" t="s">
        <v>248</v>
      </c>
      <c r="G66" s="9" t="s">
        <v>80</v>
      </c>
      <c r="H66" s="16" t="s">
        <v>2</v>
      </c>
      <c r="I66" s="16" t="s">
        <v>3</v>
      </c>
      <c r="J66" s="16" t="s">
        <v>23</v>
      </c>
      <c r="K66" s="10">
        <v>150</v>
      </c>
      <c r="L66" s="18">
        <v>294</v>
      </c>
      <c r="M66" s="18">
        <f t="shared" si="6"/>
        <v>44100</v>
      </c>
      <c r="N66" s="2" t="s">
        <v>391</v>
      </c>
      <c r="O66" s="55">
        <v>43592</v>
      </c>
      <c r="P66" s="37">
        <f>+M66</f>
        <v>44100</v>
      </c>
    </row>
    <row r="67" spans="1:16" s="3" customFormat="1" x14ac:dyDescent="0.25">
      <c r="A67" s="7" t="s">
        <v>0</v>
      </c>
      <c r="B67" s="7">
        <v>558</v>
      </c>
      <c r="C67" s="8" t="s">
        <v>1</v>
      </c>
      <c r="D67" s="31">
        <v>31201610</v>
      </c>
      <c r="E67" s="8" t="s">
        <v>18</v>
      </c>
      <c r="F67" s="30" t="s">
        <v>248</v>
      </c>
      <c r="G67" s="9" t="s">
        <v>81</v>
      </c>
      <c r="H67" s="16" t="s">
        <v>2</v>
      </c>
      <c r="I67" s="16" t="s">
        <v>3</v>
      </c>
      <c r="J67" s="16" t="s">
        <v>23</v>
      </c>
      <c r="K67" s="10">
        <v>5</v>
      </c>
      <c r="L67" s="18">
        <v>429.86</v>
      </c>
      <c r="M67" s="18">
        <f t="shared" si="6"/>
        <v>2149.3000000000002</v>
      </c>
      <c r="N67" s="36" t="s">
        <v>386</v>
      </c>
      <c r="O67" s="55">
        <v>43378</v>
      </c>
      <c r="P67" s="37">
        <v>9966</v>
      </c>
    </row>
    <row r="68" spans="1:16" s="3" customFormat="1" x14ac:dyDescent="0.25">
      <c r="A68" s="7" t="s">
        <v>0</v>
      </c>
      <c r="B68" s="7">
        <v>558</v>
      </c>
      <c r="C68" s="8" t="s">
        <v>1</v>
      </c>
      <c r="D68" s="31">
        <v>31201610</v>
      </c>
      <c r="E68" s="8" t="s">
        <v>18</v>
      </c>
      <c r="F68" s="30" t="s">
        <v>248</v>
      </c>
      <c r="G68" s="9" t="s">
        <v>82</v>
      </c>
      <c r="H68" s="16" t="s">
        <v>2</v>
      </c>
      <c r="I68" s="16" t="s">
        <v>3</v>
      </c>
      <c r="J68" s="16" t="s">
        <v>23</v>
      </c>
      <c r="K68" s="10">
        <v>5</v>
      </c>
      <c r="L68" s="18">
        <v>714.46</v>
      </c>
      <c r="M68" s="18">
        <f t="shared" si="6"/>
        <v>3572.3</v>
      </c>
      <c r="N68" s="35" t="s">
        <v>400</v>
      </c>
      <c r="O68" s="36"/>
      <c r="P68" s="36"/>
    </row>
    <row r="69" spans="1:16" s="3" customFormat="1" x14ac:dyDescent="0.25">
      <c r="A69" s="7" t="s">
        <v>0</v>
      </c>
      <c r="B69" s="7">
        <v>558</v>
      </c>
      <c r="C69" s="8" t="s">
        <v>1</v>
      </c>
      <c r="D69" s="31">
        <v>31201610</v>
      </c>
      <c r="E69" s="8" t="s">
        <v>18</v>
      </c>
      <c r="F69" s="30" t="s">
        <v>248</v>
      </c>
      <c r="G69" s="9" t="s">
        <v>83</v>
      </c>
      <c r="H69" s="16" t="s">
        <v>2</v>
      </c>
      <c r="I69" s="16" t="s">
        <v>3</v>
      </c>
      <c r="J69" s="16" t="s">
        <v>23</v>
      </c>
      <c r="K69" s="10">
        <v>5</v>
      </c>
      <c r="L69" s="18">
        <v>858.41</v>
      </c>
      <c r="M69" s="18">
        <f t="shared" si="6"/>
        <v>4292.05</v>
      </c>
      <c r="N69" s="35" t="s">
        <v>400</v>
      </c>
      <c r="O69" s="36"/>
      <c r="P69" s="36"/>
    </row>
    <row r="70" spans="1:16" s="3" customFormat="1" x14ac:dyDescent="0.25">
      <c r="A70" s="7" t="s">
        <v>0</v>
      </c>
      <c r="B70" s="7">
        <v>558</v>
      </c>
      <c r="C70" s="8" t="s">
        <v>1</v>
      </c>
      <c r="D70" s="31">
        <v>31201632</v>
      </c>
      <c r="E70" s="8" t="s">
        <v>18</v>
      </c>
      <c r="F70" s="30" t="s">
        <v>250</v>
      </c>
      <c r="G70" s="9" t="s">
        <v>343</v>
      </c>
      <c r="H70" s="16" t="s">
        <v>2</v>
      </c>
      <c r="I70" s="16" t="s">
        <v>3</v>
      </c>
      <c r="J70" s="16" t="s">
        <v>23</v>
      </c>
      <c r="K70" s="10">
        <v>10</v>
      </c>
      <c r="L70" s="18">
        <v>857.86</v>
      </c>
      <c r="M70" s="18">
        <f t="shared" si="6"/>
        <v>8578.6</v>
      </c>
      <c r="N70" s="35" t="s">
        <v>400</v>
      </c>
      <c r="O70" s="36"/>
      <c r="P70" s="36"/>
    </row>
    <row r="71" spans="1:16" s="3" customFormat="1" x14ac:dyDescent="0.25">
      <c r="A71" s="7" t="s">
        <v>0</v>
      </c>
      <c r="B71" s="7">
        <v>558</v>
      </c>
      <c r="C71" s="8" t="s">
        <v>1</v>
      </c>
      <c r="D71" s="31">
        <v>31201610</v>
      </c>
      <c r="E71" s="8" t="s">
        <v>18</v>
      </c>
      <c r="F71" s="30" t="s">
        <v>249</v>
      </c>
      <c r="G71" s="9" t="s">
        <v>84</v>
      </c>
      <c r="H71" s="16" t="s">
        <v>2</v>
      </c>
      <c r="I71" s="16" t="s">
        <v>3</v>
      </c>
      <c r="J71" s="16" t="s">
        <v>23</v>
      </c>
      <c r="K71" s="10">
        <v>20</v>
      </c>
      <c r="L71" s="18">
        <v>348.26</v>
      </c>
      <c r="M71" s="18">
        <f t="shared" si="6"/>
        <v>6965.2</v>
      </c>
      <c r="N71" s="36" t="s">
        <v>386</v>
      </c>
      <c r="O71" s="55">
        <v>43378</v>
      </c>
      <c r="P71" s="37">
        <v>6912</v>
      </c>
    </row>
    <row r="72" spans="1:16" s="3" customFormat="1" x14ac:dyDescent="0.25">
      <c r="A72" s="7" t="s">
        <v>0</v>
      </c>
      <c r="B72" s="7">
        <v>558</v>
      </c>
      <c r="C72" s="8" t="s">
        <v>1</v>
      </c>
      <c r="D72" s="31">
        <v>44122107</v>
      </c>
      <c r="E72" s="8" t="s">
        <v>18</v>
      </c>
      <c r="F72" s="30" t="s">
        <v>251</v>
      </c>
      <c r="G72" s="9" t="s">
        <v>85</v>
      </c>
      <c r="H72" s="16" t="s">
        <v>2</v>
      </c>
      <c r="I72" s="16" t="s">
        <v>3</v>
      </c>
      <c r="J72" s="16" t="s">
        <v>23</v>
      </c>
      <c r="K72" s="10">
        <v>10</v>
      </c>
      <c r="L72" s="18">
        <v>1114.78</v>
      </c>
      <c r="M72" s="18">
        <f t="shared" si="6"/>
        <v>11147.8</v>
      </c>
      <c r="N72" s="36" t="s">
        <v>386</v>
      </c>
      <c r="O72" s="55">
        <v>43378</v>
      </c>
      <c r="P72" s="37">
        <v>10848</v>
      </c>
    </row>
    <row r="73" spans="1:16" s="3" customFormat="1" x14ac:dyDescent="0.25">
      <c r="A73" s="7" t="s">
        <v>0</v>
      </c>
      <c r="B73" s="7">
        <v>558</v>
      </c>
      <c r="C73" s="8" t="s">
        <v>1</v>
      </c>
      <c r="D73" s="31">
        <v>44122107</v>
      </c>
      <c r="E73" s="8" t="s">
        <v>18</v>
      </c>
      <c r="F73" s="30" t="s">
        <v>252</v>
      </c>
      <c r="G73" s="9" t="s">
        <v>86</v>
      </c>
      <c r="H73" s="16" t="s">
        <v>2</v>
      </c>
      <c r="I73" s="16" t="s">
        <v>3</v>
      </c>
      <c r="J73" s="16" t="s">
        <v>23</v>
      </c>
      <c r="K73" s="10">
        <v>10</v>
      </c>
      <c r="L73" s="18">
        <v>500</v>
      </c>
      <c r="M73" s="18">
        <f t="shared" si="6"/>
        <v>5000</v>
      </c>
      <c r="N73" s="36" t="s">
        <v>386</v>
      </c>
      <c r="O73" s="55">
        <v>43378</v>
      </c>
      <c r="P73" s="37">
        <f>M73</f>
        <v>5000</v>
      </c>
    </row>
    <row r="74" spans="1:16" s="3" customFormat="1" x14ac:dyDescent="0.25">
      <c r="A74" s="7" t="s">
        <v>0</v>
      </c>
      <c r="B74" s="7">
        <v>558</v>
      </c>
      <c r="C74" s="8" t="s">
        <v>1</v>
      </c>
      <c r="D74" s="31">
        <v>44121622</v>
      </c>
      <c r="E74" s="8" t="s">
        <v>18</v>
      </c>
      <c r="F74" s="30" t="s">
        <v>253</v>
      </c>
      <c r="G74" s="9" t="s">
        <v>87</v>
      </c>
      <c r="H74" s="16" t="s">
        <v>2</v>
      </c>
      <c r="I74" s="16" t="s">
        <v>3</v>
      </c>
      <c r="J74" s="16" t="s">
        <v>23</v>
      </c>
      <c r="K74" s="10">
        <v>10</v>
      </c>
      <c r="L74" s="18">
        <v>195.84</v>
      </c>
      <c r="M74" s="18">
        <f t="shared" si="6"/>
        <v>1958.4</v>
      </c>
      <c r="N74" s="36" t="s">
        <v>386</v>
      </c>
      <c r="O74" s="55">
        <v>43378</v>
      </c>
      <c r="P74" s="37">
        <v>1644</v>
      </c>
    </row>
    <row r="75" spans="1:16" s="3" customFormat="1" x14ac:dyDescent="0.25">
      <c r="A75" s="7" t="s">
        <v>0</v>
      </c>
      <c r="B75" s="7">
        <v>558</v>
      </c>
      <c r="C75" s="8" t="s">
        <v>1</v>
      </c>
      <c r="D75" s="31">
        <v>44121706</v>
      </c>
      <c r="E75" s="8" t="s">
        <v>18</v>
      </c>
      <c r="F75" s="30" t="s">
        <v>254</v>
      </c>
      <c r="G75" s="9" t="s">
        <v>88</v>
      </c>
      <c r="H75" s="16" t="s">
        <v>337</v>
      </c>
      <c r="I75" s="16" t="s">
        <v>3</v>
      </c>
      <c r="J75" s="16" t="s">
        <v>23</v>
      </c>
      <c r="K75" s="10">
        <v>15</v>
      </c>
      <c r="L75" s="18">
        <v>4988.6099999999997</v>
      </c>
      <c r="M75" s="18">
        <f t="shared" si="6"/>
        <v>74829.149999999994</v>
      </c>
      <c r="N75" s="36" t="s">
        <v>386</v>
      </c>
      <c r="O75" s="55">
        <v>43378</v>
      </c>
      <c r="P75" s="37">
        <v>94429</v>
      </c>
    </row>
    <row r="76" spans="1:16" s="3" customFormat="1" x14ac:dyDescent="0.25">
      <c r="A76" s="7" t="s">
        <v>0</v>
      </c>
      <c r="B76" s="7">
        <v>558</v>
      </c>
      <c r="C76" s="8" t="s">
        <v>1</v>
      </c>
      <c r="D76" s="31">
        <v>44121706</v>
      </c>
      <c r="E76" s="8" t="s">
        <v>18</v>
      </c>
      <c r="F76" s="30" t="s">
        <v>255</v>
      </c>
      <c r="G76" s="9" t="s">
        <v>89</v>
      </c>
      <c r="H76" s="16" t="s">
        <v>2</v>
      </c>
      <c r="I76" s="16" t="s">
        <v>3</v>
      </c>
      <c r="J76" s="16" t="s">
        <v>23</v>
      </c>
      <c r="K76" s="10">
        <v>60</v>
      </c>
      <c r="L76" s="18">
        <v>326.67</v>
      </c>
      <c r="M76" s="18">
        <f t="shared" si="6"/>
        <v>19600.2</v>
      </c>
      <c r="N76" s="35" t="s">
        <v>400</v>
      </c>
      <c r="O76" s="36"/>
      <c r="P76" s="36"/>
    </row>
    <row r="77" spans="1:16" s="3" customFormat="1" x14ac:dyDescent="0.25">
      <c r="A77" s="7" t="s">
        <v>0</v>
      </c>
      <c r="B77" s="7">
        <v>558</v>
      </c>
      <c r="C77" s="8" t="s">
        <v>1</v>
      </c>
      <c r="D77" s="31">
        <v>43201824</v>
      </c>
      <c r="E77" s="8" t="s">
        <v>18</v>
      </c>
      <c r="F77" s="30" t="s">
        <v>230</v>
      </c>
      <c r="G77" s="9" t="s">
        <v>90</v>
      </c>
      <c r="H77" s="16" t="s">
        <v>2</v>
      </c>
      <c r="I77" s="16" t="s">
        <v>3</v>
      </c>
      <c r="J77" s="16" t="s">
        <v>23</v>
      </c>
      <c r="K77" s="10">
        <v>40</v>
      </c>
      <c r="L77" s="18">
        <v>6499.29</v>
      </c>
      <c r="M77" s="18">
        <f t="shared" ref="M77" si="12">+L77*K77</f>
        <v>259971.6</v>
      </c>
      <c r="N77" s="36" t="s">
        <v>386</v>
      </c>
      <c r="O77" s="55">
        <v>43378</v>
      </c>
      <c r="P77" s="37">
        <v>506849</v>
      </c>
    </row>
    <row r="78" spans="1:16" s="3" customFormat="1" x14ac:dyDescent="0.25">
      <c r="A78" s="7" t="s">
        <v>0</v>
      </c>
      <c r="B78" s="7">
        <v>558</v>
      </c>
      <c r="C78" s="8" t="s">
        <v>1</v>
      </c>
      <c r="D78" s="31">
        <v>43201824</v>
      </c>
      <c r="E78" s="8" t="s">
        <v>18</v>
      </c>
      <c r="F78" s="30" t="s">
        <v>230</v>
      </c>
      <c r="G78" s="9" t="s">
        <v>91</v>
      </c>
      <c r="H78" s="16" t="s">
        <v>2</v>
      </c>
      <c r="I78" s="16" t="s">
        <v>3</v>
      </c>
      <c r="J78" s="16" t="s">
        <v>23</v>
      </c>
      <c r="K78" s="10">
        <v>9</v>
      </c>
      <c r="L78" s="18">
        <v>3857.82</v>
      </c>
      <c r="M78" s="18">
        <f t="shared" si="6"/>
        <v>34720.380000000005</v>
      </c>
      <c r="N78" s="2" t="s">
        <v>391</v>
      </c>
      <c r="O78" s="55">
        <v>43592</v>
      </c>
      <c r="P78" s="37">
        <f>+M78</f>
        <v>34720.380000000005</v>
      </c>
    </row>
    <row r="79" spans="1:16" s="3" customFormat="1" x14ac:dyDescent="0.25">
      <c r="A79" s="7" t="s">
        <v>0</v>
      </c>
      <c r="B79" s="7">
        <v>558</v>
      </c>
      <c r="C79" s="8" t="s">
        <v>1</v>
      </c>
      <c r="D79" s="31">
        <v>44121609</v>
      </c>
      <c r="E79" s="8" t="s">
        <v>18</v>
      </c>
      <c r="F79" s="30" t="s">
        <v>256</v>
      </c>
      <c r="G79" s="9" t="s">
        <v>92</v>
      </c>
      <c r="H79" s="16" t="s">
        <v>2</v>
      </c>
      <c r="I79" s="16" t="s">
        <v>3</v>
      </c>
      <c r="J79" s="16" t="s">
        <v>23</v>
      </c>
      <c r="K79" s="10">
        <v>15</v>
      </c>
      <c r="L79" s="18">
        <v>3291.2</v>
      </c>
      <c r="M79" s="18">
        <f t="shared" si="6"/>
        <v>49368</v>
      </c>
      <c r="N79" s="2" t="s">
        <v>391</v>
      </c>
      <c r="O79" s="55">
        <v>43592</v>
      </c>
      <c r="P79" s="37">
        <f>+M79</f>
        <v>49368</v>
      </c>
    </row>
    <row r="80" spans="1:16" s="3" customFormat="1" x14ac:dyDescent="0.25">
      <c r="A80" s="7" t="s">
        <v>0</v>
      </c>
      <c r="B80" s="7">
        <v>558</v>
      </c>
      <c r="C80" s="8" t="s">
        <v>1</v>
      </c>
      <c r="D80" s="31">
        <v>44121708</v>
      </c>
      <c r="E80" s="8" t="s">
        <v>18</v>
      </c>
      <c r="F80" s="30" t="s">
        <v>257</v>
      </c>
      <c r="G80" s="9" t="s">
        <v>93</v>
      </c>
      <c r="H80" s="16" t="s">
        <v>337</v>
      </c>
      <c r="I80" s="16" t="s">
        <v>3</v>
      </c>
      <c r="J80" s="16" t="s">
        <v>23</v>
      </c>
      <c r="K80" s="10">
        <v>15</v>
      </c>
      <c r="L80" s="18">
        <v>1863.19</v>
      </c>
      <c r="M80" s="18">
        <f t="shared" si="6"/>
        <v>27947.850000000002</v>
      </c>
      <c r="N80" s="36" t="s">
        <v>386</v>
      </c>
      <c r="O80" s="55">
        <v>43378</v>
      </c>
      <c r="P80" s="37">
        <v>25240</v>
      </c>
    </row>
    <row r="81" spans="1:16" s="3" customFormat="1" x14ac:dyDescent="0.25">
      <c r="A81" s="7" t="s">
        <v>0</v>
      </c>
      <c r="B81" s="7">
        <v>558</v>
      </c>
      <c r="C81" s="8" t="s">
        <v>1</v>
      </c>
      <c r="D81" s="31">
        <v>44121708</v>
      </c>
      <c r="E81" s="8" t="s">
        <v>18</v>
      </c>
      <c r="F81" s="30" t="s">
        <v>258</v>
      </c>
      <c r="G81" s="9" t="s">
        <v>94</v>
      </c>
      <c r="H81" s="16" t="s">
        <v>337</v>
      </c>
      <c r="I81" s="16" t="s">
        <v>3</v>
      </c>
      <c r="J81" s="16" t="s">
        <v>23</v>
      </c>
      <c r="K81" s="10">
        <v>1</v>
      </c>
      <c r="L81" s="18">
        <v>1355.07</v>
      </c>
      <c r="M81" s="18">
        <f t="shared" si="6"/>
        <v>1355.07</v>
      </c>
      <c r="N81" s="35" t="s">
        <v>400</v>
      </c>
      <c r="O81" s="36"/>
      <c r="P81" s="36"/>
    </row>
    <row r="82" spans="1:16" s="3" customFormat="1" x14ac:dyDescent="0.25">
      <c r="A82" s="7" t="s">
        <v>0</v>
      </c>
      <c r="B82" s="7">
        <v>558</v>
      </c>
      <c r="C82" s="8" t="s">
        <v>1</v>
      </c>
      <c r="D82" s="31">
        <v>44121708</v>
      </c>
      <c r="E82" s="8" t="s">
        <v>18</v>
      </c>
      <c r="F82" s="30" t="s">
        <v>237</v>
      </c>
      <c r="G82" s="9" t="s">
        <v>95</v>
      </c>
      <c r="H82" s="16" t="s">
        <v>337</v>
      </c>
      <c r="I82" s="16" t="s">
        <v>3</v>
      </c>
      <c r="J82" s="16" t="s">
        <v>23</v>
      </c>
      <c r="K82" s="10">
        <v>12</v>
      </c>
      <c r="L82" s="18">
        <v>2884</v>
      </c>
      <c r="M82" s="18">
        <f t="shared" si="6"/>
        <v>34608</v>
      </c>
      <c r="N82" s="36" t="s">
        <v>386</v>
      </c>
      <c r="O82" s="55">
        <v>43378</v>
      </c>
      <c r="P82" s="37">
        <v>33750</v>
      </c>
    </row>
    <row r="83" spans="1:16" s="3" customFormat="1" x14ac:dyDescent="0.25">
      <c r="A83" s="7" t="s">
        <v>0</v>
      </c>
      <c r="B83" s="7">
        <v>558</v>
      </c>
      <c r="C83" s="8" t="s">
        <v>1</v>
      </c>
      <c r="D83" s="31">
        <v>44121708</v>
      </c>
      <c r="E83" s="8" t="s">
        <v>18</v>
      </c>
      <c r="F83" s="30" t="s">
        <v>236</v>
      </c>
      <c r="G83" s="9" t="s">
        <v>96</v>
      </c>
      <c r="H83" s="16" t="s">
        <v>337</v>
      </c>
      <c r="I83" s="16" t="s">
        <v>3</v>
      </c>
      <c r="J83" s="16" t="s">
        <v>23</v>
      </c>
      <c r="K83" s="10">
        <v>1</v>
      </c>
      <c r="L83" s="18">
        <v>2097.41</v>
      </c>
      <c r="M83" s="18">
        <f t="shared" si="6"/>
        <v>2097.41</v>
      </c>
      <c r="N83" s="35" t="s">
        <v>400</v>
      </c>
      <c r="O83" s="36"/>
      <c r="P83" s="36"/>
    </row>
    <row r="84" spans="1:16" s="3" customFormat="1" x14ac:dyDescent="0.25">
      <c r="A84" s="7" t="s">
        <v>0</v>
      </c>
      <c r="B84" s="7">
        <v>558</v>
      </c>
      <c r="C84" s="8" t="s">
        <v>1</v>
      </c>
      <c r="D84" s="31">
        <v>44121708</v>
      </c>
      <c r="E84" s="8" t="s">
        <v>18</v>
      </c>
      <c r="F84" s="30" t="s">
        <v>259</v>
      </c>
      <c r="G84" s="9" t="s">
        <v>97</v>
      </c>
      <c r="H84" s="16" t="s">
        <v>337</v>
      </c>
      <c r="I84" s="16" t="s">
        <v>3</v>
      </c>
      <c r="J84" s="16" t="s">
        <v>23</v>
      </c>
      <c r="K84" s="10">
        <v>11</v>
      </c>
      <c r="L84" s="18">
        <v>2884</v>
      </c>
      <c r="M84" s="18">
        <f t="shared" si="6"/>
        <v>31724</v>
      </c>
      <c r="N84" s="36" t="s">
        <v>386</v>
      </c>
      <c r="O84" s="55">
        <v>43378</v>
      </c>
      <c r="P84" s="37">
        <v>31584</v>
      </c>
    </row>
    <row r="85" spans="1:16" s="3" customFormat="1" x14ac:dyDescent="0.25">
      <c r="A85" s="7" t="s">
        <v>0</v>
      </c>
      <c r="B85" s="7">
        <v>558</v>
      </c>
      <c r="C85" s="8" t="s">
        <v>1</v>
      </c>
      <c r="D85" s="31">
        <v>44121902</v>
      </c>
      <c r="E85" s="8" t="s">
        <v>18</v>
      </c>
      <c r="F85" s="30" t="s">
        <v>260</v>
      </c>
      <c r="G85" s="9" t="s">
        <v>98</v>
      </c>
      <c r="H85" s="16" t="s">
        <v>337</v>
      </c>
      <c r="I85" s="16" t="s">
        <v>3</v>
      </c>
      <c r="J85" s="16" t="s">
        <v>23</v>
      </c>
      <c r="K85" s="10">
        <v>10</v>
      </c>
      <c r="L85" s="18">
        <v>4276.8</v>
      </c>
      <c r="M85" s="18">
        <f t="shared" si="6"/>
        <v>42768</v>
      </c>
      <c r="N85" s="36" t="s">
        <v>386</v>
      </c>
      <c r="O85" s="55">
        <v>43378</v>
      </c>
      <c r="P85" s="37">
        <v>37000</v>
      </c>
    </row>
    <row r="86" spans="1:16" s="3" customFormat="1" x14ac:dyDescent="0.25">
      <c r="A86" s="7" t="s">
        <v>0</v>
      </c>
      <c r="B86" s="7">
        <v>558</v>
      </c>
      <c r="C86" s="8" t="s">
        <v>1</v>
      </c>
      <c r="D86" s="31">
        <v>44121902</v>
      </c>
      <c r="E86" s="8" t="s">
        <v>18</v>
      </c>
      <c r="F86" s="30" t="s">
        <v>261</v>
      </c>
      <c r="G86" s="9" t="s">
        <v>99</v>
      </c>
      <c r="H86" s="16" t="s">
        <v>337</v>
      </c>
      <c r="I86" s="16" t="s">
        <v>3</v>
      </c>
      <c r="J86" s="16" t="s">
        <v>23</v>
      </c>
      <c r="K86" s="10">
        <v>10</v>
      </c>
      <c r="L86" s="18">
        <v>4276.8</v>
      </c>
      <c r="M86" s="18">
        <f t="shared" si="6"/>
        <v>42768</v>
      </c>
      <c r="N86" s="36" t="s">
        <v>386</v>
      </c>
      <c r="O86" s="55">
        <v>43378</v>
      </c>
      <c r="P86" s="37">
        <v>42330</v>
      </c>
    </row>
    <row r="87" spans="1:16" s="3" customFormat="1" x14ac:dyDescent="0.25">
      <c r="A87" s="7" t="s">
        <v>0</v>
      </c>
      <c r="B87" s="7">
        <v>558</v>
      </c>
      <c r="C87" s="8" t="s">
        <v>1</v>
      </c>
      <c r="D87" s="31">
        <v>44102402</v>
      </c>
      <c r="E87" s="8" t="s">
        <v>18</v>
      </c>
      <c r="F87" s="30" t="s">
        <v>231</v>
      </c>
      <c r="G87" s="9" t="s">
        <v>100</v>
      </c>
      <c r="H87" s="16" t="s">
        <v>2</v>
      </c>
      <c r="I87" s="16" t="s">
        <v>3</v>
      </c>
      <c r="J87" s="16" t="s">
        <v>23</v>
      </c>
      <c r="K87" s="10">
        <v>2</v>
      </c>
      <c r="L87" s="18">
        <v>6655</v>
      </c>
      <c r="M87" s="18">
        <f t="shared" si="6"/>
        <v>13310</v>
      </c>
      <c r="N87" s="2" t="s">
        <v>391</v>
      </c>
      <c r="O87" s="55">
        <v>43592</v>
      </c>
      <c r="P87" s="37">
        <f>+M87</f>
        <v>13310</v>
      </c>
    </row>
    <row r="88" spans="1:16" s="3" customFormat="1" x14ac:dyDescent="0.25">
      <c r="A88" s="7" t="s">
        <v>0</v>
      </c>
      <c r="B88" s="7">
        <v>558</v>
      </c>
      <c r="C88" s="8" t="s">
        <v>1</v>
      </c>
      <c r="D88" s="31">
        <v>47131502</v>
      </c>
      <c r="E88" s="8" t="s">
        <v>18</v>
      </c>
      <c r="F88" s="30" t="s">
        <v>262</v>
      </c>
      <c r="G88" s="9" t="s">
        <v>101</v>
      </c>
      <c r="H88" s="16" t="s">
        <v>2</v>
      </c>
      <c r="I88" s="16" t="s">
        <v>3</v>
      </c>
      <c r="J88" s="16" t="s">
        <v>23</v>
      </c>
      <c r="K88" s="10">
        <v>20</v>
      </c>
      <c r="L88" s="18">
        <v>1663.86</v>
      </c>
      <c r="M88" s="18">
        <f t="shared" si="6"/>
        <v>33277.199999999997</v>
      </c>
      <c r="N88" s="2" t="s">
        <v>391</v>
      </c>
      <c r="O88" s="55">
        <v>43592</v>
      </c>
      <c r="P88" s="37">
        <f>+M88</f>
        <v>33277.199999999997</v>
      </c>
    </row>
    <row r="89" spans="1:16" s="3" customFormat="1" x14ac:dyDescent="0.25">
      <c r="A89" s="7" t="s">
        <v>0</v>
      </c>
      <c r="B89" s="7">
        <v>558</v>
      </c>
      <c r="C89" s="8" t="s">
        <v>1</v>
      </c>
      <c r="D89" s="31">
        <v>44111503</v>
      </c>
      <c r="E89" s="8" t="s">
        <v>18</v>
      </c>
      <c r="F89" s="30" t="s">
        <v>263</v>
      </c>
      <c r="G89" s="9" t="s">
        <v>102</v>
      </c>
      <c r="H89" s="16" t="s">
        <v>2</v>
      </c>
      <c r="I89" s="16" t="s">
        <v>3</v>
      </c>
      <c r="J89" s="16" t="s">
        <v>23</v>
      </c>
      <c r="K89" s="10">
        <v>10</v>
      </c>
      <c r="L89" s="18">
        <v>8886.24</v>
      </c>
      <c r="M89" s="18">
        <f t="shared" si="6"/>
        <v>88862.399999999994</v>
      </c>
      <c r="N89" s="2" t="s">
        <v>391</v>
      </c>
      <c r="O89" s="55">
        <v>43592</v>
      </c>
      <c r="P89" s="37">
        <f>+M89</f>
        <v>88862.399999999994</v>
      </c>
    </row>
    <row r="90" spans="1:16" s="3" customFormat="1" x14ac:dyDescent="0.25">
      <c r="A90" s="7" t="s">
        <v>0</v>
      </c>
      <c r="B90" s="7">
        <v>558</v>
      </c>
      <c r="C90" s="8" t="s">
        <v>1</v>
      </c>
      <c r="D90" s="31">
        <v>44101716</v>
      </c>
      <c r="E90" s="8" t="s">
        <v>18</v>
      </c>
      <c r="F90" s="30" t="s">
        <v>264</v>
      </c>
      <c r="G90" s="9" t="s">
        <v>103</v>
      </c>
      <c r="H90" s="16" t="s">
        <v>2</v>
      </c>
      <c r="I90" s="16" t="s">
        <v>3</v>
      </c>
      <c r="J90" s="16" t="s">
        <v>23</v>
      </c>
      <c r="K90" s="10">
        <v>1</v>
      </c>
      <c r="L90" s="18">
        <v>21300</v>
      </c>
      <c r="M90" s="18">
        <f t="shared" si="6"/>
        <v>21300</v>
      </c>
      <c r="N90" s="36" t="s">
        <v>389</v>
      </c>
      <c r="O90" s="55">
        <v>43378</v>
      </c>
      <c r="P90" s="37">
        <v>20000</v>
      </c>
    </row>
    <row r="91" spans="1:16" s="3" customFormat="1" x14ac:dyDescent="0.25">
      <c r="A91" s="7" t="s">
        <v>0</v>
      </c>
      <c r="B91" s="7">
        <v>558</v>
      </c>
      <c r="C91" s="8" t="s">
        <v>1</v>
      </c>
      <c r="D91" s="31">
        <v>44101716</v>
      </c>
      <c r="E91" s="8" t="s">
        <v>18</v>
      </c>
      <c r="F91" s="30" t="s">
        <v>264</v>
      </c>
      <c r="G91" s="9" t="s">
        <v>104</v>
      </c>
      <c r="H91" s="16" t="s">
        <v>2</v>
      </c>
      <c r="I91" s="16" t="s">
        <v>3</v>
      </c>
      <c r="J91" s="16" t="s">
        <v>23</v>
      </c>
      <c r="K91" s="10">
        <v>11</v>
      </c>
      <c r="L91" s="18">
        <v>2292.9499999999998</v>
      </c>
      <c r="M91" s="18">
        <f t="shared" si="6"/>
        <v>25222.449999999997</v>
      </c>
      <c r="N91" s="36" t="s">
        <v>386</v>
      </c>
      <c r="O91" s="55">
        <v>43378</v>
      </c>
      <c r="P91" s="37">
        <v>24400</v>
      </c>
    </row>
    <row r="92" spans="1:16" s="3" customFormat="1" x14ac:dyDescent="0.25">
      <c r="A92" s="7" t="s">
        <v>0</v>
      </c>
      <c r="B92" s="7">
        <v>558</v>
      </c>
      <c r="C92" s="8" t="s">
        <v>1</v>
      </c>
      <c r="D92" s="31">
        <v>44122106</v>
      </c>
      <c r="E92" s="8" t="s">
        <v>18</v>
      </c>
      <c r="F92" s="30" t="s">
        <v>265</v>
      </c>
      <c r="G92" s="9" t="s">
        <v>105</v>
      </c>
      <c r="H92" s="16" t="s">
        <v>2</v>
      </c>
      <c r="I92" s="16" t="s">
        <v>3</v>
      </c>
      <c r="J92" s="16" t="s">
        <v>23</v>
      </c>
      <c r="K92" s="10">
        <v>4</v>
      </c>
      <c r="L92" s="18">
        <v>322.24</v>
      </c>
      <c r="M92" s="18">
        <f t="shared" si="6"/>
        <v>1288.96</v>
      </c>
      <c r="N92" s="36" t="s">
        <v>386</v>
      </c>
      <c r="O92" s="55">
        <v>43378</v>
      </c>
      <c r="P92" s="37">
        <v>1132</v>
      </c>
    </row>
    <row r="93" spans="1:16" s="3" customFormat="1" x14ac:dyDescent="0.25">
      <c r="A93" s="7" t="s">
        <v>0</v>
      </c>
      <c r="B93" s="7">
        <v>558</v>
      </c>
      <c r="C93" s="8" t="s">
        <v>1</v>
      </c>
      <c r="D93" s="31">
        <v>44111905</v>
      </c>
      <c r="E93" s="8" t="s">
        <v>18</v>
      </c>
      <c r="F93" s="30" t="s">
        <v>266</v>
      </c>
      <c r="G93" s="9" t="s">
        <v>106</v>
      </c>
      <c r="H93" s="16" t="s">
        <v>2</v>
      </c>
      <c r="I93" s="16" t="s">
        <v>3</v>
      </c>
      <c r="J93" s="16" t="s">
        <v>23</v>
      </c>
      <c r="K93" s="10">
        <v>1</v>
      </c>
      <c r="L93" s="18">
        <v>21845.200000000001</v>
      </c>
      <c r="M93" s="18">
        <f t="shared" si="6"/>
        <v>21845.200000000001</v>
      </c>
      <c r="N93" s="36" t="s">
        <v>386</v>
      </c>
      <c r="O93" s="55">
        <v>43378</v>
      </c>
      <c r="P93" s="37">
        <v>8000</v>
      </c>
    </row>
    <row r="94" spans="1:16" s="3" customFormat="1" x14ac:dyDescent="0.25">
      <c r="A94" s="7" t="s">
        <v>0</v>
      </c>
      <c r="B94" s="7">
        <v>558</v>
      </c>
      <c r="C94" s="8" t="s">
        <v>1</v>
      </c>
      <c r="D94" s="31">
        <v>44111907</v>
      </c>
      <c r="E94" s="8" t="s">
        <v>18</v>
      </c>
      <c r="F94" s="30" t="s">
        <v>267</v>
      </c>
      <c r="G94" s="9" t="s">
        <v>107</v>
      </c>
      <c r="H94" s="16" t="s">
        <v>2</v>
      </c>
      <c r="I94" s="16" t="s">
        <v>3</v>
      </c>
      <c r="J94" s="16" t="s">
        <v>23</v>
      </c>
      <c r="K94" s="10">
        <v>1</v>
      </c>
      <c r="L94" s="18">
        <v>10890</v>
      </c>
      <c r="M94" s="18">
        <f t="shared" ref="M94:M98" si="13">+L94*K94</f>
        <v>10890</v>
      </c>
      <c r="N94" s="36" t="s">
        <v>386</v>
      </c>
      <c r="O94" s="55">
        <v>43378</v>
      </c>
      <c r="P94" s="37">
        <v>23178</v>
      </c>
    </row>
    <row r="95" spans="1:16" s="3" customFormat="1" x14ac:dyDescent="0.25">
      <c r="A95" s="7" t="s">
        <v>0</v>
      </c>
      <c r="B95" s="7">
        <v>558</v>
      </c>
      <c r="C95" s="8" t="s">
        <v>1</v>
      </c>
      <c r="D95" s="31">
        <v>44121703</v>
      </c>
      <c r="E95" s="8" t="s">
        <v>18</v>
      </c>
      <c r="F95" s="30" t="s">
        <v>268</v>
      </c>
      <c r="G95" s="9" t="s">
        <v>108</v>
      </c>
      <c r="H95" s="16" t="s">
        <v>337</v>
      </c>
      <c r="I95" s="16" t="s">
        <v>3</v>
      </c>
      <c r="J95" s="16" t="s">
        <v>23</v>
      </c>
      <c r="K95" s="10">
        <v>3</v>
      </c>
      <c r="L95" s="18">
        <v>3423.77</v>
      </c>
      <c r="M95" s="18">
        <f t="shared" si="13"/>
        <v>10271.31</v>
      </c>
      <c r="N95" s="2" t="s">
        <v>391</v>
      </c>
      <c r="O95" s="55">
        <v>43592</v>
      </c>
      <c r="P95" s="37">
        <f>+M95</f>
        <v>10271.31</v>
      </c>
    </row>
    <row r="96" spans="1:16" s="3" customFormat="1" x14ac:dyDescent="0.25">
      <c r="A96" s="7" t="s">
        <v>0</v>
      </c>
      <c r="B96" s="7">
        <v>558</v>
      </c>
      <c r="C96" s="8" t="s">
        <v>1</v>
      </c>
      <c r="D96" s="31">
        <v>44121705</v>
      </c>
      <c r="E96" s="8" t="s">
        <v>18</v>
      </c>
      <c r="F96" s="30" t="s">
        <v>269</v>
      </c>
      <c r="G96" s="9" t="s">
        <v>109</v>
      </c>
      <c r="H96" s="16" t="s">
        <v>2</v>
      </c>
      <c r="I96" s="16" t="s">
        <v>3</v>
      </c>
      <c r="J96" s="16" t="s">
        <v>23</v>
      </c>
      <c r="K96" s="10">
        <v>20</v>
      </c>
      <c r="L96" s="18">
        <v>1218.5999999999999</v>
      </c>
      <c r="M96" s="18">
        <f t="shared" si="13"/>
        <v>24372</v>
      </c>
      <c r="N96" s="36" t="s">
        <v>386</v>
      </c>
      <c r="O96" s="55">
        <v>43378</v>
      </c>
      <c r="P96" s="37">
        <v>22896</v>
      </c>
    </row>
    <row r="97" spans="1:16" s="3" customFormat="1" x14ac:dyDescent="0.25">
      <c r="A97" s="7" t="s">
        <v>0</v>
      </c>
      <c r="B97" s="7">
        <v>558</v>
      </c>
      <c r="C97" s="8" t="s">
        <v>1</v>
      </c>
      <c r="D97" s="31">
        <v>44122118</v>
      </c>
      <c r="E97" s="8" t="s">
        <v>18</v>
      </c>
      <c r="F97" s="30" t="s">
        <v>238</v>
      </c>
      <c r="G97" s="9" t="s">
        <v>344</v>
      </c>
      <c r="H97" s="16" t="s">
        <v>2</v>
      </c>
      <c r="I97" s="16" t="s">
        <v>3</v>
      </c>
      <c r="J97" s="16" t="s">
        <v>23</v>
      </c>
      <c r="K97" s="10">
        <v>300</v>
      </c>
      <c r="L97" s="18">
        <v>530.59</v>
      </c>
      <c r="M97" s="18">
        <f t="shared" si="13"/>
        <v>159177</v>
      </c>
      <c r="N97" s="2" t="s">
        <v>391</v>
      </c>
      <c r="O97" s="55">
        <v>43592</v>
      </c>
      <c r="P97" s="37">
        <f>+M97</f>
        <v>159177</v>
      </c>
    </row>
    <row r="98" spans="1:16" s="3" customFormat="1" x14ac:dyDescent="0.25">
      <c r="A98" s="7" t="s">
        <v>0</v>
      </c>
      <c r="B98" s="7">
        <v>558</v>
      </c>
      <c r="C98" s="8" t="s">
        <v>1</v>
      </c>
      <c r="D98" s="31">
        <v>44111604</v>
      </c>
      <c r="E98" s="8" t="s">
        <v>18</v>
      </c>
      <c r="F98" s="30" t="s">
        <v>239</v>
      </c>
      <c r="G98" s="9" t="s">
        <v>110</v>
      </c>
      <c r="H98" s="16" t="s">
        <v>2</v>
      </c>
      <c r="I98" s="16" t="s">
        <v>3</v>
      </c>
      <c r="J98" s="16" t="s">
        <v>23</v>
      </c>
      <c r="K98" s="10">
        <v>5</v>
      </c>
      <c r="L98" s="18">
        <v>510.23</v>
      </c>
      <c r="M98" s="18">
        <f t="shared" si="13"/>
        <v>2551.15</v>
      </c>
      <c r="N98" s="36" t="s">
        <v>386</v>
      </c>
      <c r="O98" s="55">
        <v>43378</v>
      </c>
      <c r="P98" s="37">
        <v>2540</v>
      </c>
    </row>
    <row r="99" spans="1:16" s="3" customFormat="1" x14ac:dyDescent="0.25">
      <c r="A99" s="7" t="s">
        <v>0</v>
      </c>
      <c r="B99" s="7">
        <v>558</v>
      </c>
      <c r="C99" s="8" t="s">
        <v>1</v>
      </c>
      <c r="D99" s="31">
        <v>44111604</v>
      </c>
      <c r="E99" s="8" t="s">
        <v>18</v>
      </c>
      <c r="F99" s="30" t="s">
        <v>239</v>
      </c>
      <c r="G99" s="9" t="s">
        <v>111</v>
      </c>
      <c r="H99" s="16" t="s">
        <v>2</v>
      </c>
      <c r="I99" s="16" t="s">
        <v>3</v>
      </c>
      <c r="J99" s="16" t="s">
        <v>23</v>
      </c>
      <c r="K99" s="10">
        <v>5</v>
      </c>
      <c r="L99" s="18">
        <v>78</v>
      </c>
      <c r="M99" s="18">
        <f t="shared" si="6"/>
        <v>390</v>
      </c>
      <c r="N99" s="2" t="s">
        <v>391</v>
      </c>
      <c r="O99" s="55">
        <v>43592</v>
      </c>
      <c r="P99" s="37">
        <f>+M99</f>
        <v>390</v>
      </c>
    </row>
    <row r="100" spans="1:16" s="3" customFormat="1" x14ac:dyDescent="0.25">
      <c r="A100" s="7" t="s">
        <v>0</v>
      </c>
      <c r="B100" s="7">
        <v>558</v>
      </c>
      <c r="C100" s="8" t="s">
        <v>1</v>
      </c>
      <c r="D100" s="31">
        <v>44121716</v>
      </c>
      <c r="E100" s="8" t="s">
        <v>18</v>
      </c>
      <c r="F100" s="30" t="s">
        <v>235</v>
      </c>
      <c r="G100" s="9" t="s">
        <v>112</v>
      </c>
      <c r="H100" s="16" t="s">
        <v>337</v>
      </c>
      <c r="I100" s="16" t="s">
        <v>3</v>
      </c>
      <c r="J100" s="16" t="s">
        <v>23</v>
      </c>
      <c r="K100" s="10">
        <v>30</v>
      </c>
      <c r="L100" s="18">
        <v>1984.08</v>
      </c>
      <c r="M100" s="18">
        <f t="shared" si="6"/>
        <v>59522.399999999994</v>
      </c>
      <c r="N100" s="36" t="s">
        <v>386</v>
      </c>
      <c r="O100" s="55">
        <v>43378</v>
      </c>
      <c r="P100" s="37">
        <v>70760</v>
      </c>
    </row>
    <row r="101" spans="1:16" s="3" customFormat="1" x14ac:dyDescent="0.25">
      <c r="A101" s="7" t="s">
        <v>0</v>
      </c>
      <c r="B101" s="7">
        <v>558</v>
      </c>
      <c r="C101" s="8" t="s">
        <v>1</v>
      </c>
      <c r="D101" s="31">
        <v>44121716</v>
      </c>
      <c r="E101" s="8" t="s">
        <v>18</v>
      </c>
      <c r="F101" s="30" t="s">
        <v>235</v>
      </c>
      <c r="G101" s="9" t="s">
        <v>113</v>
      </c>
      <c r="H101" s="16" t="s">
        <v>337</v>
      </c>
      <c r="I101" s="16" t="s">
        <v>3</v>
      </c>
      <c r="J101" s="16" t="s">
        <v>23</v>
      </c>
      <c r="K101" s="10">
        <v>14</v>
      </c>
      <c r="L101" s="18">
        <v>1641.68</v>
      </c>
      <c r="M101" s="18">
        <f t="shared" ref="M101" si="14">+L101*K101</f>
        <v>22983.52</v>
      </c>
      <c r="N101" s="2" t="s">
        <v>391</v>
      </c>
      <c r="O101" s="55">
        <v>43592</v>
      </c>
      <c r="P101" s="37">
        <f t="shared" ref="P101" si="15">+M101</f>
        <v>22983.52</v>
      </c>
    </row>
    <row r="102" spans="1:16" s="2" customFormat="1" x14ac:dyDescent="0.25">
      <c r="A102" s="7" t="s">
        <v>0</v>
      </c>
      <c r="B102" s="7">
        <v>558</v>
      </c>
      <c r="C102" s="8" t="s">
        <v>1</v>
      </c>
      <c r="D102" s="31">
        <v>44103503</v>
      </c>
      <c r="E102" s="8" t="s">
        <v>18</v>
      </c>
      <c r="F102" s="30" t="s">
        <v>294</v>
      </c>
      <c r="G102" s="9" t="s">
        <v>346</v>
      </c>
      <c r="H102" s="16" t="s">
        <v>345</v>
      </c>
      <c r="I102" s="16" t="s">
        <v>3</v>
      </c>
      <c r="J102" s="16" t="s">
        <v>23</v>
      </c>
      <c r="K102" s="10">
        <v>50</v>
      </c>
      <c r="L102" s="18">
        <v>1200</v>
      </c>
      <c r="M102" s="18">
        <f t="shared" ref="M102:M113" si="16">+L102*K102</f>
        <v>60000</v>
      </c>
      <c r="N102" s="2" t="s">
        <v>391</v>
      </c>
      <c r="O102" s="55">
        <v>43592</v>
      </c>
      <c r="P102" s="37">
        <f t="shared" ref="P102:P104" si="17">+M102</f>
        <v>60000</v>
      </c>
    </row>
    <row r="103" spans="1:16" s="2" customFormat="1" x14ac:dyDescent="0.25">
      <c r="A103" s="7" t="s">
        <v>0</v>
      </c>
      <c r="B103" s="7">
        <v>558</v>
      </c>
      <c r="C103" s="8" t="s">
        <v>1</v>
      </c>
      <c r="D103" s="31">
        <v>44103503</v>
      </c>
      <c r="E103" s="8" t="s">
        <v>18</v>
      </c>
      <c r="F103" s="30" t="s">
        <v>294</v>
      </c>
      <c r="G103" s="9" t="s">
        <v>114</v>
      </c>
      <c r="H103" s="16" t="s">
        <v>345</v>
      </c>
      <c r="I103" s="16" t="s">
        <v>3</v>
      </c>
      <c r="J103" s="16" t="s">
        <v>23</v>
      </c>
      <c r="K103" s="10">
        <v>10</v>
      </c>
      <c r="L103" s="18">
        <v>6271.43</v>
      </c>
      <c r="M103" s="18">
        <f t="shared" ref="M103" si="18">+L103*K103</f>
        <v>62714.3</v>
      </c>
      <c r="N103" s="2" t="s">
        <v>391</v>
      </c>
      <c r="O103" s="55">
        <v>43592</v>
      </c>
      <c r="P103" s="37">
        <f t="shared" si="17"/>
        <v>62714.3</v>
      </c>
    </row>
    <row r="104" spans="1:16" s="2" customFormat="1" x14ac:dyDescent="0.25">
      <c r="A104" s="7" t="s">
        <v>0</v>
      </c>
      <c r="B104" s="7">
        <v>558</v>
      </c>
      <c r="C104" s="8" t="s">
        <v>1</v>
      </c>
      <c r="D104" s="31">
        <v>44103503</v>
      </c>
      <c r="E104" s="8" t="s">
        <v>18</v>
      </c>
      <c r="F104" s="30" t="s">
        <v>294</v>
      </c>
      <c r="G104" s="9" t="s">
        <v>115</v>
      </c>
      <c r="H104" s="16" t="s">
        <v>345</v>
      </c>
      <c r="I104" s="16" t="s">
        <v>3</v>
      </c>
      <c r="J104" s="16" t="s">
        <v>23</v>
      </c>
      <c r="K104" s="10">
        <v>10</v>
      </c>
      <c r="L104" s="18">
        <v>7481.4</v>
      </c>
      <c r="M104" s="18">
        <f t="shared" si="16"/>
        <v>74814</v>
      </c>
      <c r="N104" s="2" t="s">
        <v>391</v>
      </c>
      <c r="O104" s="55">
        <v>43592</v>
      </c>
      <c r="P104" s="37">
        <f t="shared" si="17"/>
        <v>74814</v>
      </c>
    </row>
    <row r="105" spans="1:16" s="2" customFormat="1" x14ac:dyDescent="0.25">
      <c r="A105" s="7" t="s">
        <v>0</v>
      </c>
      <c r="B105" s="7">
        <v>558</v>
      </c>
      <c r="C105" s="8" t="s">
        <v>1</v>
      </c>
      <c r="D105" s="31">
        <v>31181602</v>
      </c>
      <c r="E105" s="8" t="s">
        <v>18</v>
      </c>
      <c r="F105" s="30" t="s">
        <v>295</v>
      </c>
      <c r="G105" s="9" t="s">
        <v>116</v>
      </c>
      <c r="H105" s="16" t="s">
        <v>2</v>
      </c>
      <c r="I105" s="16" t="s">
        <v>3</v>
      </c>
      <c r="J105" s="16" t="s">
        <v>23</v>
      </c>
      <c r="K105" s="10">
        <v>4</v>
      </c>
      <c r="L105" s="18">
        <v>1450</v>
      </c>
      <c r="M105" s="18">
        <f t="shared" si="16"/>
        <v>5800</v>
      </c>
      <c r="N105" s="2" t="s">
        <v>391</v>
      </c>
      <c r="O105" s="55">
        <v>43592</v>
      </c>
      <c r="P105" s="37">
        <f t="shared" ref="P105:P106" si="19">+M105</f>
        <v>5800</v>
      </c>
    </row>
    <row r="106" spans="1:16" s="2" customFormat="1" x14ac:dyDescent="0.25">
      <c r="A106" s="7" t="s">
        <v>0</v>
      </c>
      <c r="B106" s="7">
        <v>558</v>
      </c>
      <c r="C106" s="8" t="s">
        <v>1</v>
      </c>
      <c r="D106" s="31">
        <v>44122010</v>
      </c>
      <c r="E106" s="8" t="s">
        <v>18</v>
      </c>
      <c r="F106" s="30" t="s">
        <v>296</v>
      </c>
      <c r="G106" s="9" t="s">
        <v>117</v>
      </c>
      <c r="H106" s="16" t="s">
        <v>2</v>
      </c>
      <c r="I106" s="16" t="s">
        <v>3</v>
      </c>
      <c r="J106" s="16" t="s">
        <v>23</v>
      </c>
      <c r="K106" s="10">
        <v>4</v>
      </c>
      <c r="L106" s="18">
        <v>357.68</v>
      </c>
      <c r="M106" s="18">
        <f t="shared" si="16"/>
        <v>1430.72</v>
      </c>
      <c r="N106" s="2" t="s">
        <v>391</v>
      </c>
      <c r="O106" s="55">
        <v>43592</v>
      </c>
      <c r="P106" s="37">
        <f t="shared" si="19"/>
        <v>1430.72</v>
      </c>
    </row>
    <row r="107" spans="1:16" s="2" customFormat="1" x14ac:dyDescent="0.25">
      <c r="A107" s="7" t="s">
        <v>0</v>
      </c>
      <c r="B107" s="7">
        <v>558</v>
      </c>
      <c r="C107" s="8" t="s">
        <v>1</v>
      </c>
      <c r="D107" s="31">
        <v>44121505</v>
      </c>
      <c r="E107" s="8" t="s">
        <v>18</v>
      </c>
      <c r="F107" s="30" t="s">
        <v>297</v>
      </c>
      <c r="G107" s="9" t="s">
        <v>118</v>
      </c>
      <c r="H107" s="16" t="s">
        <v>2</v>
      </c>
      <c r="I107" s="16" t="s">
        <v>3</v>
      </c>
      <c r="J107" s="16" t="s">
        <v>23</v>
      </c>
      <c r="K107" s="10">
        <v>18</v>
      </c>
      <c r="L107" s="18">
        <v>353.38</v>
      </c>
      <c r="M107" s="18">
        <f t="shared" si="16"/>
        <v>6360.84</v>
      </c>
      <c r="N107" s="36" t="s">
        <v>389</v>
      </c>
      <c r="O107" s="56">
        <v>43378</v>
      </c>
      <c r="P107" s="37">
        <v>6084</v>
      </c>
    </row>
    <row r="108" spans="1:16" s="2" customFormat="1" x14ac:dyDescent="0.25">
      <c r="A108" s="7" t="s">
        <v>0</v>
      </c>
      <c r="B108" s="7">
        <v>558</v>
      </c>
      <c r="C108" s="8" t="s">
        <v>1</v>
      </c>
      <c r="D108" s="31">
        <v>44121619</v>
      </c>
      <c r="E108" s="8" t="s">
        <v>18</v>
      </c>
      <c r="F108" s="30" t="s">
        <v>282</v>
      </c>
      <c r="G108" s="9" t="s">
        <v>119</v>
      </c>
      <c r="H108" s="16" t="s">
        <v>2</v>
      </c>
      <c r="I108" s="16" t="s">
        <v>3</v>
      </c>
      <c r="J108" s="16" t="s">
        <v>23</v>
      </c>
      <c r="K108" s="10">
        <v>4</v>
      </c>
      <c r="L108" s="18">
        <v>69.099999999999994</v>
      </c>
      <c r="M108" s="18">
        <f t="shared" si="16"/>
        <v>276.39999999999998</v>
      </c>
      <c r="N108" s="2" t="s">
        <v>391</v>
      </c>
      <c r="O108" s="55">
        <v>43592</v>
      </c>
      <c r="P108" s="37">
        <f t="shared" ref="P108" si="20">+M108</f>
        <v>276.39999999999998</v>
      </c>
    </row>
    <row r="109" spans="1:16" s="2" customFormat="1" x14ac:dyDescent="0.25">
      <c r="A109" s="7" t="s">
        <v>0</v>
      </c>
      <c r="B109" s="7">
        <v>558</v>
      </c>
      <c r="C109" s="8" t="s">
        <v>1</v>
      </c>
      <c r="D109" s="31">
        <v>44121618</v>
      </c>
      <c r="E109" s="8" t="s">
        <v>18</v>
      </c>
      <c r="F109" s="30" t="s">
        <v>280</v>
      </c>
      <c r="G109" s="9" t="s">
        <v>120</v>
      </c>
      <c r="H109" s="16" t="s">
        <v>2</v>
      </c>
      <c r="I109" s="16" t="s">
        <v>3</v>
      </c>
      <c r="J109" s="16" t="s">
        <v>23</v>
      </c>
      <c r="K109" s="10">
        <v>2</v>
      </c>
      <c r="L109" s="18">
        <v>505.85</v>
      </c>
      <c r="M109" s="18">
        <f t="shared" si="16"/>
        <v>1011.7</v>
      </c>
      <c r="N109" s="35" t="s">
        <v>386</v>
      </c>
      <c r="O109" s="56">
        <v>43378</v>
      </c>
      <c r="P109" s="37">
        <v>3143</v>
      </c>
    </row>
    <row r="110" spans="1:16" s="2" customFormat="1" x14ac:dyDescent="0.25">
      <c r="A110" s="7" t="s">
        <v>0</v>
      </c>
      <c r="B110" s="7">
        <v>558</v>
      </c>
      <c r="C110" s="8" t="s">
        <v>1</v>
      </c>
      <c r="D110" s="31">
        <v>44121618</v>
      </c>
      <c r="E110" s="8" t="s">
        <v>18</v>
      </c>
      <c r="F110" s="30" t="s">
        <v>281</v>
      </c>
      <c r="G110" s="9" t="s">
        <v>121</v>
      </c>
      <c r="H110" s="16" t="s">
        <v>2</v>
      </c>
      <c r="I110" s="16" t="s">
        <v>3</v>
      </c>
      <c r="J110" s="16" t="s">
        <v>23</v>
      </c>
      <c r="K110" s="10">
        <v>5</v>
      </c>
      <c r="L110" s="18">
        <v>505.89</v>
      </c>
      <c r="M110" s="18">
        <f t="shared" si="16"/>
        <v>2529.4499999999998</v>
      </c>
      <c r="N110" s="35" t="s">
        <v>400</v>
      </c>
      <c r="O110" s="35"/>
      <c r="P110" s="35"/>
    </row>
    <row r="111" spans="1:16" s="2" customFormat="1" x14ac:dyDescent="0.25">
      <c r="A111" s="7" t="s">
        <v>0</v>
      </c>
      <c r="B111" s="7">
        <v>558</v>
      </c>
      <c r="C111" s="8" t="s">
        <v>1</v>
      </c>
      <c r="D111" s="31">
        <v>31201512</v>
      </c>
      <c r="E111" s="8" t="s">
        <v>18</v>
      </c>
      <c r="F111" s="30" t="s">
        <v>229</v>
      </c>
      <c r="G111" s="9" t="s">
        <v>122</v>
      </c>
      <c r="H111" s="16" t="s">
        <v>2</v>
      </c>
      <c r="I111" s="16" t="s">
        <v>3</v>
      </c>
      <c r="J111" s="16" t="s">
        <v>23</v>
      </c>
      <c r="K111" s="10">
        <v>4</v>
      </c>
      <c r="L111" s="18">
        <v>1145.6099999999999</v>
      </c>
      <c r="M111" s="18">
        <f t="shared" si="16"/>
        <v>4582.4399999999996</v>
      </c>
      <c r="N111" s="35" t="s">
        <v>386</v>
      </c>
      <c r="O111" s="56">
        <v>43378</v>
      </c>
      <c r="P111" s="37">
        <v>4452</v>
      </c>
    </row>
    <row r="112" spans="1:16" s="2" customFormat="1" x14ac:dyDescent="0.25">
      <c r="A112" s="7" t="s">
        <v>0</v>
      </c>
      <c r="B112" s="7">
        <v>558</v>
      </c>
      <c r="C112" s="8" t="s">
        <v>1</v>
      </c>
      <c r="D112" s="31">
        <v>31201512</v>
      </c>
      <c r="E112" s="8" t="s">
        <v>18</v>
      </c>
      <c r="F112" s="30" t="s">
        <v>229</v>
      </c>
      <c r="G112" s="9" t="s">
        <v>123</v>
      </c>
      <c r="H112" s="16" t="s">
        <v>2</v>
      </c>
      <c r="I112" s="16" t="s">
        <v>3</v>
      </c>
      <c r="J112" s="16" t="s">
        <v>23</v>
      </c>
      <c r="K112" s="10">
        <v>4</v>
      </c>
      <c r="L112" s="18">
        <v>321.86</v>
      </c>
      <c r="M112" s="18">
        <f t="shared" si="16"/>
        <v>1287.44</v>
      </c>
      <c r="N112" s="2" t="s">
        <v>391</v>
      </c>
      <c r="O112" s="55">
        <v>43592</v>
      </c>
      <c r="P112" s="37">
        <f t="shared" ref="P112:P113" si="21">+M112</f>
        <v>1287.44</v>
      </c>
    </row>
    <row r="113" spans="1:16" s="2" customFormat="1" x14ac:dyDescent="0.25">
      <c r="A113" s="7" t="s">
        <v>0</v>
      </c>
      <c r="B113" s="7">
        <v>558</v>
      </c>
      <c r="C113" s="8" t="s">
        <v>1</v>
      </c>
      <c r="D113" s="31">
        <v>31201512</v>
      </c>
      <c r="E113" s="8" t="s">
        <v>18</v>
      </c>
      <c r="F113" s="30" t="s">
        <v>229</v>
      </c>
      <c r="G113" s="9" t="s">
        <v>124</v>
      </c>
      <c r="H113" s="16" t="s">
        <v>2</v>
      </c>
      <c r="I113" s="16" t="s">
        <v>3</v>
      </c>
      <c r="J113" s="16" t="s">
        <v>23</v>
      </c>
      <c r="K113" s="10">
        <v>4</v>
      </c>
      <c r="L113" s="18">
        <v>240</v>
      </c>
      <c r="M113" s="18">
        <f t="shared" si="16"/>
        <v>960</v>
      </c>
      <c r="N113" s="2" t="s">
        <v>391</v>
      </c>
      <c r="O113" s="55">
        <v>43592</v>
      </c>
      <c r="P113" s="37">
        <f t="shared" si="21"/>
        <v>960</v>
      </c>
    </row>
    <row r="114" spans="1:16" s="2" customFormat="1" x14ac:dyDescent="0.25">
      <c r="A114" s="7" t="s">
        <v>0</v>
      </c>
      <c r="B114" s="7">
        <v>558</v>
      </c>
      <c r="C114" s="8" t="s">
        <v>1</v>
      </c>
      <c r="D114" s="31">
        <v>44121708</v>
      </c>
      <c r="E114" s="8" t="s">
        <v>18</v>
      </c>
      <c r="F114" s="30" t="s">
        <v>235</v>
      </c>
      <c r="G114" s="9" t="s">
        <v>125</v>
      </c>
      <c r="H114" s="16" t="s">
        <v>337</v>
      </c>
      <c r="I114" s="16" t="s">
        <v>3</v>
      </c>
      <c r="J114" s="16" t="s">
        <v>23</v>
      </c>
      <c r="K114" s="10">
        <v>4</v>
      </c>
      <c r="L114" s="18">
        <v>3840</v>
      </c>
      <c r="M114" s="18">
        <f t="shared" ref="M114:M178" si="22">+L114*K114</f>
        <v>15360</v>
      </c>
      <c r="N114" s="35" t="s">
        <v>386</v>
      </c>
      <c r="O114" s="56">
        <v>43378</v>
      </c>
      <c r="P114" s="37">
        <v>3143</v>
      </c>
    </row>
    <row r="115" spans="1:16" s="2" customFormat="1" x14ac:dyDescent="0.25">
      <c r="A115" s="7" t="s">
        <v>0</v>
      </c>
      <c r="B115" s="7">
        <v>558</v>
      </c>
      <c r="C115" s="8" t="s">
        <v>1</v>
      </c>
      <c r="D115" s="31">
        <v>44102001</v>
      </c>
      <c r="E115" s="8" t="s">
        <v>18</v>
      </c>
      <c r="F115" s="30" t="s">
        <v>287</v>
      </c>
      <c r="G115" s="9" t="s">
        <v>126</v>
      </c>
      <c r="H115" s="16" t="s">
        <v>2</v>
      </c>
      <c r="I115" s="16" t="s">
        <v>3</v>
      </c>
      <c r="J115" s="16" t="s">
        <v>23</v>
      </c>
      <c r="K115" s="10">
        <v>4</v>
      </c>
      <c r="L115" s="18">
        <v>5590</v>
      </c>
      <c r="M115" s="18">
        <f t="shared" si="22"/>
        <v>22360</v>
      </c>
      <c r="N115" s="35" t="s">
        <v>400</v>
      </c>
      <c r="O115" s="35"/>
      <c r="P115" s="35"/>
    </row>
    <row r="116" spans="1:16" s="2" customFormat="1" x14ac:dyDescent="0.25">
      <c r="A116" s="7" t="s">
        <v>0</v>
      </c>
      <c r="B116" s="7">
        <v>558</v>
      </c>
      <c r="C116" s="8" t="s">
        <v>1</v>
      </c>
      <c r="D116" s="31">
        <v>43201824</v>
      </c>
      <c r="E116" s="8" t="s">
        <v>18</v>
      </c>
      <c r="F116" s="30" t="s">
        <v>230</v>
      </c>
      <c r="G116" s="9" t="s">
        <v>127</v>
      </c>
      <c r="H116" s="16" t="s">
        <v>2</v>
      </c>
      <c r="I116" s="16" t="s">
        <v>3</v>
      </c>
      <c r="J116" s="16" t="s">
        <v>23</v>
      </c>
      <c r="K116" s="10">
        <v>9</v>
      </c>
      <c r="L116" s="18">
        <v>28000.37</v>
      </c>
      <c r="M116" s="18">
        <f t="shared" si="22"/>
        <v>252003.33</v>
      </c>
      <c r="N116" s="35" t="s">
        <v>386</v>
      </c>
      <c r="O116" s="56">
        <v>43378</v>
      </c>
      <c r="P116" s="37">
        <v>3143</v>
      </c>
    </row>
    <row r="117" spans="1:16" s="2" customFormat="1" ht="15" customHeight="1" x14ac:dyDescent="0.25">
      <c r="A117" s="7" t="s">
        <v>0</v>
      </c>
      <c r="B117" s="7">
        <v>558</v>
      </c>
      <c r="C117" s="8" t="s">
        <v>1</v>
      </c>
      <c r="D117" s="31">
        <v>44122011</v>
      </c>
      <c r="E117" s="8" t="s">
        <v>128</v>
      </c>
      <c r="F117" s="30" t="s">
        <v>326</v>
      </c>
      <c r="G117" s="9" t="s">
        <v>129</v>
      </c>
      <c r="H117" s="16" t="s">
        <v>2</v>
      </c>
      <c r="I117" s="16" t="s">
        <v>3</v>
      </c>
      <c r="J117" s="16" t="s">
        <v>23</v>
      </c>
      <c r="K117" s="10">
        <v>50</v>
      </c>
      <c r="L117" s="18">
        <v>940</v>
      </c>
      <c r="M117" s="18">
        <f t="shared" si="22"/>
        <v>47000</v>
      </c>
      <c r="N117" s="35" t="s">
        <v>387</v>
      </c>
      <c r="O117" s="56">
        <v>43378</v>
      </c>
      <c r="P117" s="68">
        <v>100500</v>
      </c>
    </row>
    <row r="118" spans="1:16" s="2" customFormat="1" x14ac:dyDescent="0.25">
      <c r="A118" s="7" t="s">
        <v>0</v>
      </c>
      <c r="B118" s="7">
        <v>558</v>
      </c>
      <c r="C118" s="8" t="s">
        <v>1</v>
      </c>
      <c r="D118" s="31">
        <v>44122011</v>
      </c>
      <c r="E118" s="8" t="s">
        <v>128</v>
      </c>
      <c r="F118" s="30" t="s">
        <v>299</v>
      </c>
      <c r="G118" s="9" t="s">
        <v>130</v>
      </c>
      <c r="H118" s="16" t="s">
        <v>2</v>
      </c>
      <c r="I118" s="16" t="s">
        <v>3</v>
      </c>
      <c r="J118" s="16" t="s">
        <v>23</v>
      </c>
      <c r="K118" s="10">
        <v>70</v>
      </c>
      <c r="L118" s="18">
        <v>796</v>
      </c>
      <c r="M118" s="18">
        <f t="shared" si="22"/>
        <v>55720</v>
      </c>
      <c r="N118" s="35" t="s">
        <v>387</v>
      </c>
      <c r="O118" s="56">
        <v>43378</v>
      </c>
      <c r="P118" s="69"/>
    </row>
    <row r="119" spans="1:16" s="2" customFormat="1" x14ac:dyDescent="0.25">
      <c r="A119" s="7" t="s">
        <v>0</v>
      </c>
      <c r="B119" s="7">
        <v>558</v>
      </c>
      <c r="C119" s="8" t="s">
        <v>1</v>
      </c>
      <c r="D119" s="31">
        <v>44122011</v>
      </c>
      <c r="E119" s="8" t="s">
        <v>128</v>
      </c>
      <c r="F119" s="30" t="s">
        <v>300</v>
      </c>
      <c r="G119" s="9" t="s">
        <v>131</v>
      </c>
      <c r="H119" s="16" t="s">
        <v>2</v>
      </c>
      <c r="I119" s="16" t="s">
        <v>3</v>
      </c>
      <c r="J119" s="16" t="s">
        <v>23</v>
      </c>
      <c r="K119" s="10">
        <v>10</v>
      </c>
      <c r="L119" s="18">
        <v>834.31</v>
      </c>
      <c r="M119" s="18">
        <f t="shared" si="22"/>
        <v>8343.0999999999985</v>
      </c>
      <c r="N119" s="35" t="s">
        <v>400</v>
      </c>
      <c r="O119" s="35"/>
      <c r="P119" s="35"/>
    </row>
    <row r="120" spans="1:16" s="2" customFormat="1" x14ac:dyDescent="0.25">
      <c r="A120" s="7" t="s">
        <v>0</v>
      </c>
      <c r="B120" s="7">
        <v>558</v>
      </c>
      <c r="C120" s="8" t="s">
        <v>1</v>
      </c>
      <c r="D120" s="31">
        <v>14111530</v>
      </c>
      <c r="E120" s="8" t="s">
        <v>128</v>
      </c>
      <c r="F120" s="30" t="s">
        <v>301</v>
      </c>
      <c r="G120" s="9" t="s">
        <v>132</v>
      </c>
      <c r="H120" s="16" t="s">
        <v>345</v>
      </c>
      <c r="I120" s="16" t="s">
        <v>3</v>
      </c>
      <c r="J120" s="16" t="s">
        <v>23</v>
      </c>
      <c r="K120" s="10">
        <v>30</v>
      </c>
      <c r="L120" s="18">
        <v>3606.37</v>
      </c>
      <c r="M120" s="18">
        <f t="shared" si="22"/>
        <v>108191.09999999999</v>
      </c>
      <c r="N120" s="35" t="s">
        <v>400</v>
      </c>
      <c r="O120" s="35"/>
      <c r="P120" s="35"/>
    </row>
    <row r="121" spans="1:16" s="2" customFormat="1" x14ac:dyDescent="0.25">
      <c r="A121" s="7" t="s">
        <v>0</v>
      </c>
      <c r="B121" s="7">
        <v>558</v>
      </c>
      <c r="C121" s="8" t="s">
        <v>1</v>
      </c>
      <c r="D121" s="31">
        <v>14111530</v>
      </c>
      <c r="E121" s="8" t="s">
        <v>128</v>
      </c>
      <c r="F121" s="30" t="s">
        <v>301</v>
      </c>
      <c r="G121" s="9" t="s">
        <v>133</v>
      </c>
      <c r="H121" s="16" t="s">
        <v>345</v>
      </c>
      <c r="I121" s="16" t="s">
        <v>3</v>
      </c>
      <c r="J121" s="16" t="s">
        <v>23</v>
      </c>
      <c r="K121" s="10">
        <v>35</v>
      </c>
      <c r="L121" s="18">
        <v>3741.97</v>
      </c>
      <c r="M121" s="18">
        <f t="shared" si="22"/>
        <v>130968.95</v>
      </c>
      <c r="N121" s="35" t="s">
        <v>400</v>
      </c>
      <c r="O121" s="35"/>
      <c r="P121" s="35"/>
    </row>
    <row r="122" spans="1:16" s="2" customFormat="1" x14ac:dyDescent="0.25">
      <c r="A122" s="7" t="s">
        <v>0</v>
      </c>
      <c r="B122" s="7">
        <v>558</v>
      </c>
      <c r="C122" s="8" t="s">
        <v>1</v>
      </c>
      <c r="D122" s="31">
        <v>14111530</v>
      </c>
      <c r="E122" s="8" t="s">
        <v>128</v>
      </c>
      <c r="F122" s="30" t="s">
        <v>301</v>
      </c>
      <c r="G122" s="9" t="s">
        <v>134</v>
      </c>
      <c r="H122" s="16" t="s">
        <v>345</v>
      </c>
      <c r="I122" s="16" t="s">
        <v>3</v>
      </c>
      <c r="J122" s="16" t="s">
        <v>23</v>
      </c>
      <c r="K122" s="10">
        <v>30</v>
      </c>
      <c r="L122" s="18">
        <v>1187.6300000000001</v>
      </c>
      <c r="M122" s="18">
        <f t="shared" si="22"/>
        <v>35628.9</v>
      </c>
      <c r="N122" s="35" t="s">
        <v>400</v>
      </c>
      <c r="O122" s="35"/>
      <c r="P122" s="35"/>
    </row>
    <row r="123" spans="1:16" s="2" customFormat="1" x14ac:dyDescent="0.25">
      <c r="A123" s="7" t="s">
        <v>0</v>
      </c>
      <c r="B123" s="7">
        <v>558</v>
      </c>
      <c r="C123" s="8" t="s">
        <v>1</v>
      </c>
      <c r="D123" s="31">
        <v>14111514</v>
      </c>
      <c r="E123" s="8" t="s">
        <v>128</v>
      </c>
      <c r="F123" s="30" t="s">
        <v>302</v>
      </c>
      <c r="G123" s="9" t="s">
        <v>135</v>
      </c>
      <c r="H123" s="16" t="s">
        <v>2</v>
      </c>
      <c r="I123" s="16" t="s">
        <v>3</v>
      </c>
      <c r="J123" s="16" t="s">
        <v>23</v>
      </c>
      <c r="K123" s="10">
        <v>18</v>
      </c>
      <c r="L123" s="18">
        <v>480</v>
      </c>
      <c r="M123" s="18">
        <f t="shared" si="22"/>
        <v>8640</v>
      </c>
      <c r="N123" s="35" t="s">
        <v>387</v>
      </c>
      <c r="O123" s="56">
        <v>43378</v>
      </c>
      <c r="P123" s="57">
        <v>8600</v>
      </c>
    </row>
    <row r="124" spans="1:16" s="2" customFormat="1" x14ac:dyDescent="0.25">
      <c r="A124" s="7" t="s">
        <v>0</v>
      </c>
      <c r="B124" s="7">
        <v>558</v>
      </c>
      <c r="C124" s="8" t="s">
        <v>1</v>
      </c>
      <c r="D124" s="31">
        <v>24112404</v>
      </c>
      <c r="E124" s="8" t="s">
        <v>128</v>
      </c>
      <c r="F124" s="30" t="s">
        <v>298</v>
      </c>
      <c r="G124" s="9" t="s">
        <v>347</v>
      </c>
      <c r="H124" s="16" t="s">
        <v>2</v>
      </c>
      <c r="I124" s="16" t="s">
        <v>3</v>
      </c>
      <c r="J124" s="16" t="s">
        <v>23</v>
      </c>
      <c r="K124" s="10">
        <v>50</v>
      </c>
      <c r="L124" s="18">
        <v>460</v>
      </c>
      <c r="M124" s="18">
        <f t="shared" si="22"/>
        <v>23000</v>
      </c>
      <c r="N124" s="35" t="s">
        <v>391</v>
      </c>
      <c r="O124" s="56">
        <v>43592</v>
      </c>
      <c r="P124" s="57">
        <f>+M124</f>
        <v>23000</v>
      </c>
    </row>
    <row r="125" spans="1:16" s="2" customFormat="1" x14ac:dyDescent="0.25">
      <c r="A125" s="7" t="s">
        <v>0</v>
      </c>
      <c r="B125" s="7">
        <v>558</v>
      </c>
      <c r="C125" s="8" t="s">
        <v>1</v>
      </c>
      <c r="D125" s="31">
        <v>44122011</v>
      </c>
      <c r="E125" s="8" t="s">
        <v>128</v>
      </c>
      <c r="F125" s="30" t="s">
        <v>325</v>
      </c>
      <c r="G125" s="9" t="s">
        <v>136</v>
      </c>
      <c r="H125" s="16" t="s">
        <v>2</v>
      </c>
      <c r="I125" s="16" t="s">
        <v>3</v>
      </c>
      <c r="J125" s="16" t="s">
        <v>23</v>
      </c>
      <c r="K125" s="10">
        <v>40</v>
      </c>
      <c r="L125" s="18">
        <v>2118</v>
      </c>
      <c r="M125" s="18">
        <f t="shared" ref="M125:M172" si="23">+L125*K125</f>
        <v>84720</v>
      </c>
      <c r="N125" s="35" t="s">
        <v>387</v>
      </c>
      <c r="O125" s="56">
        <v>43378</v>
      </c>
      <c r="P125" s="57">
        <v>83226</v>
      </c>
    </row>
    <row r="126" spans="1:16" s="2" customFormat="1" x14ac:dyDescent="0.25">
      <c r="A126" s="7" t="s">
        <v>0</v>
      </c>
      <c r="B126" s="7">
        <v>558</v>
      </c>
      <c r="C126" s="8" t="s">
        <v>1</v>
      </c>
      <c r="D126" s="31">
        <v>44122017</v>
      </c>
      <c r="E126" s="8" t="s">
        <v>128</v>
      </c>
      <c r="F126" s="30" t="s">
        <v>303</v>
      </c>
      <c r="G126" s="9" t="s">
        <v>137</v>
      </c>
      <c r="H126" s="16" t="s">
        <v>2</v>
      </c>
      <c r="I126" s="16" t="s">
        <v>3</v>
      </c>
      <c r="J126" s="16" t="s">
        <v>23</v>
      </c>
      <c r="K126" s="10">
        <v>40</v>
      </c>
      <c r="L126" s="18">
        <v>2870</v>
      </c>
      <c r="M126" s="18">
        <f t="shared" si="23"/>
        <v>114800</v>
      </c>
      <c r="N126" s="35" t="s">
        <v>391</v>
      </c>
      <c r="O126" s="56">
        <v>43592</v>
      </c>
      <c r="P126" s="57">
        <f>+M126</f>
        <v>114800</v>
      </c>
    </row>
    <row r="127" spans="1:16" s="2" customFormat="1" x14ac:dyDescent="0.25">
      <c r="A127" s="7" t="s">
        <v>0</v>
      </c>
      <c r="B127" s="7">
        <v>558</v>
      </c>
      <c r="C127" s="8" t="s">
        <v>1</v>
      </c>
      <c r="D127" s="31">
        <v>44122017</v>
      </c>
      <c r="E127" s="8" t="s">
        <v>128</v>
      </c>
      <c r="F127" s="30" t="s">
        <v>304</v>
      </c>
      <c r="G127" s="9" t="s">
        <v>348</v>
      </c>
      <c r="H127" s="16" t="s">
        <v>2</v>
      </c>
      <c r="I127" s="16" t="s">
        <v>3</v>
      </c>
      <c r="J127" s="16" t="s">
        <v>23</v>
      </c>
      <c r="K127" s="10">
        <v>45</v>
      </c>
      <c r="L127" s="18">
        <v>2959.64</v>
      </c>
      <c r="M127" s="18">
        <f t="shared" si="23"/>
        <v>133183.79999999999</v>
      </c>
      <c r="N127" s="35" t="s">
        <v>387</v>
      </c>
      <c r="O127" s="56">
        <v>43378</v>
      </c>
      <c r="P127" s="63" t="s">
        <v>398</v>
      </c>
    </row>
    <row r="128" spans="1:16" s="2" customFormat="1" x14ac:dyDescent="0.25">
      <c r="A128" s="7" t="s">
        <v>0</v>
      </c>
      <c r="B128" s="7">
        <v>558</v>
      </c>
      <c r="C128" s="8" t="s">
        <v>1</v>
      </c>
      <c r="D128" s="31">
        <v>44122011</v>
      </c>
      <c r="E128" s="8" t="s">
        <v>128</v>
      </c>
      <c r="F128" s="30" t="s">
        <v>305</v>
      </c>
      <c r="G128" s="9" t="s">
        <v>138</v>
      </c>
      <c r="H128" s="16" t="s">
        <v>2</v>
      </c>
      <c r="I128" s="16" t="s">
        <v>3</v>
      </c>
      <c r="J128" s="16" t="s">
        <v>23</v>
      </c>
      <c r="K128" s="10">
        <v>2</v>
      </c>
      <c r="L128" s="18">
        <v>4188.07</v>
      </c>
      <c r="M128" s="18">
        <f t="shared" si="23"/>
        <v>8376.14</v>
      </c>
      <c r="N128" s="35" t="s">
        <v>391</v>
      </c>
      <c r="O128" s="56">
        <v>43592</v>
      </c>
      <c r="P128" s="57">
        <f t="shared" ref="P128:P133" si="24">+M128</f>
        <v>8376.14</v>
      </c>
    </row>
    <row r="129" spans="1:16" s="2" customFormat="1" x14ac:dyDescent="0.25">
      <c r="A129" s="7" t="s">
        <v>0</v>
      </c>
      <c r="B129" s="7">
        <v>558</v>
      </c>
      <c r="C129" s="8" t="s">
        <v>1</v>
      </c>
      <c r="D129" s="31">
        <v>24112404</v>
      </c>
      <c r="E129" s="8" t="s">
        <v>128</v>
      </c>
      <c r="F129" s="30" t="s">
        <v>330</v>
      </c>
      <c r="G129" s="9" t="s">
        <v>349</v>
      </c>
      <c r="H129" s="16" t="s">
        <v>2</v>
      </c>
      <c r="I129" s="16" t="s">
        <v>3</v>
      </c>
      <c r="J129" s="16" t="s">
        <v>23</v>
      </c>
      <c r="K129" s="10">
        <v>200</v>
      </c>
      <c r="L129" s="18">
        <v>2000</v>
      </c>
      <c r="M129" s="18">
        <f t="shared" si="23"/>
        <v>400000</v>
      </c>
      <c r="N129" s="35" t="s">
        <v>391</v>
      </c>
      <c r="O129" s="56">
        <v>43592</v>
      </c>
      <c r="P129" s="57">
        <f t="shared" si="24"/>
        <v>400000</v>
      </c>
    </row>
    <row r="130" spans="1:16" s="2" customFormat="1" x14ac:dyDescent="0.25">
      <c r="A130" s="7" t="s">
        <v>0</v>
      </c>
      <c r="B130" s="7">
        <v>558</v>
      </c>
      <c r="C130" s="8" t="s">
        <v>1</v>
      </c>
      <c r="D130" s="31">
        <v>14111519</v>
      </c>
      <c r="E130" s="8" t="s">
        <v>128</v>
      </c>
      <c r="F130" s="30" t="s">
        <v>331</v>
      </c>
      <c r="G130" s="9" t="s">
        <v>139</v>
      </c>
      <c r="H130" s="16" t="s">
        <v>345</v>
      </c>
      <c r="I130" s="16" t="s">
        <v>3</v>
      </c>
      <c r="J130" s="16" t="s">
        <v>23</v>
      </c>
      <c r="K130" s="10">
        <v>5</v>
      </c>
      <c r="L130" s="18">
        <v>7535</v>
      </c>
      <c r="M130" s="18">
        <f t="shared" si="23"/>
        <v>37675</v>
      </c>
      <c r="N130" s="35" t="s">
        <v>391</v>
      </c>
      <c r="O130" s="56">
        <v>43592</v>
      </c>
      <c r="P130" s="57">
        <f t="shared" si="24"/>
        <v>37675</v>
      </c>
    </row>
    <row r="131" spans="1:16" s="2" customFormat="1" x14ac:dyDescent="0.25">
      <c r="A131" s="7" t="s">
        <v>0</v>
      </c>
      <c r="B131" s="7">
        <v>558</v>
      </c>
      <c r="C131" s="8" t="s">
        <v>1</v>
      </c>
      <c r="D131" s="31">
        <v>14111519</v>
      </c>
      <c r="E131" s="8" t="s">
        <v>128</v>
      </c>
      <c r="F131" s="30" t="s">
        <v>306</v>
      </c>
      <c r="G131" s="9" t="s">
        <v>140</v>
      </c>
      <c r="H131" s="16" t="s">
        <v>345</v>
      </c>
      <c r="I131" s="16" t="s">
        <v>3</v>
      </c>
      <c r="J131" s="16" t="s">
        <v>23</v>
      </c>
      <c r="K131" s="10">
        <v>5</v>
      </c>
      <c r="L131" s="18">
        <v>1034.5</v>
      </c>
      <c r="M131" s="18">
        <f t="shared" si="23"/>
        <v>5172.5</v>
      </c>
      <c r="N131" s="35" t="s">
        <v>391</v>
      </c>
      <c r="O131" s="56">
        <v>43592</v>
      </c>
      <c r="P131" s="57">
        <f t="shared" si="24"/>
        <v>5172.5</v>
      </c>
    </row>
    <row r="132" spans="1:16" s="2" customFormat="1" x14ac:dyDescent="0.25">
      <c r="A132" s="7" t="s">
        <v>0</v>
      </c>
      <c r="B132" s="7">
        <v>558</v>
      </c>
      <c r="C132" s="8" t="s">
        <v>1</v>
      </c>
      <c r="D132" s="31">
        <v>14111519</v>
      </c>
      <c r="E132" s="8" t="s">
        <v>128</v>
      </c>
      <c r="F132" s="30" t="s">
        <v>307</v>
      </c>
      <c r="G132" s="9" t="s">
        <v>141</v>
      </c>
      <c r="H132" s="16" t="s">
        <v>345</v>
      </c>
      <c r="I132" s="16" t="s">
        <v>3</v>
      </c>
      <c r="J132" s="16" t="s">
        <v>23</v>
      </c>
      <c r="K132" s="10">
        <v>30</v>
      </c>
      <c r="L132" s="18">
        <v>2455.25</v>
      </c>
      <c r="M132" s="18">
        <f t="shared" si="23"/>
        <v>73657.5</v>
      </c>
      <c r="N132" s="35" t="s">
        <v>391</v>
      </c>
      <c r="O132" s="56">
        <v>43592</v>
      </c>
      <c r="P132" s="57">
        <f t="shared" si="24"/>
        <v>73657.5</v>
      </c>
    </row>
    <row r="133" spans="1:16" s="2" customFormat="1" x14ac:dyDescent="0.25">
      <c r="A133" s="7" t="s">
        <v>0</v>
      </c>
      <c r="B133" s="7">
        <v>558</v>
      </c>
      <c r="C133" s="8" t="s">
        <v>1</v>
      </c>
      <c r="D133" s="31">
        <v>14111519</v>
      </c>
      <c r="E133" s="8" t="s">
        <v>128</v>
      </c>
      <c r="F133" s="30" t="s">
        <v>332</v>
      </c>
      <c r="G133" s="11" t="s">
        <v>350</v>
      </c>
      <c r="H133" s="16" t="s">
        <v>345</v>
      </c>
      <c r="I133" s="16" t="s">
        <v>3</v>
      </c>
      <c r="J133" s="16" t="s">
        <v>23</v>
      </c>
      <c r="K133" s="10">
        <v>2</v>
      </c>
      <c r="L133" s="18">
        <v>20760</v>
      </c>
      <c r="M133" s="18">
        <f t="shared" si="23"/>
        <v>41520</v>
      </c>
      <c r="N133" s="35" t="s">
        <v>391</v>
      </c>
      <c r="O133" s="56">
        <v>43592</v>
      </c>
      <c r="P133" s="57">
        <f t="shared" si="24"/>
        <v>41520</v>
      </c>
    </row>
    <row r="134" spans="1:16" s="2" customFormat="1" x14ac:dyDescent="0.25">
      <c r="A134" s="7" t="s">
        <v>0</v>
      </c>
      <c r="B134" s="7">
        <v>558</v>
      </c>
      <c r="C134" s="8" t="s">
        <v>1</v>
      </c>
      <c r="D134" s="31">
        <v>14111514</v>
      </c>
      <c r="E134" s="8" t="s">
        <v>128</v>
      </c>
      <c r="F134" s="30" t="s">
        <v>327</v>
      </c>
      <c r="G134" s="9" t="s">
        <v>142</v>
      </c>
      <c r="H134" s="16" t="s">
        <v>2</v>
      </c>
      <c r="I134" s="16" t="s">
        <v>3</v>
      </c>
      <c r="J134" s="16" t="s">
        <v>23</v>
      </c>
      <c r="K134" s="10">
        <v>30</v>
      </c>
      <c r="L134" s="18">
        <v>1040</v>
      </c>
      <c r="M134" s="18">
        <f t="shared" si="23"/>
        <v>31200</v>
      </c>
      <c r="N134" s="35" t="s">
        <v>400</v>
      </c>
      <c r="O134" s="35"/>
      <c r="P134" s="35"/>
    </row>
    <row r="135" spans="1:16" s="2" customFormat="1" x14ac:dyDescent="0.25">
      <c r="A135" s="7" t="s">
        <v>0</v>
      </c>
      <c r="B135" s="7">
        <v>558</v>
      </c>
      <c r="C135" s="8" t="s">
        <v>1</v>
      </c>
      <c r="D135" s="31">
        <v>14111514</v>
      </c>
      <c r="E135" s="8" t="s">
        <v>128</v>
      </c>
      <c r="F135" s="30" t="s">
        <v>328</v>
      </c>
      <c r="G135" s="9" t="s">
        <v>143</v>
      </c>
      <c r="H135" s="16" t="s">
        <v>2</v>
      </c>
      <c r="I135" s="16" t="s">
        <v>3</v>
      </c>
      <c r="J135" s="16" t="s">
        <v>23</v>
      </c>
      <c r="K135" s="10">
        <v>30</v>
      </c>
      <c r="L135" s="18">
        <v>2105</v>
      </c>
      <c r="M135" s="18">
        <f t="shared" si="23"/>
        <v>63150</v>
      </c>
      <c r="N135" s="35" t="s">
        <v>391</v>
      </c>
      <c r="O135" s="56">
        <v>43592</v>
      </c>
      <c r="P135" s="57">
        <f>+M135</f>
        <v>63150</v>
      </c>
    </row>
    <row r="136" spans="1:16" s="2" customFormat="1" x14ac:dyDescent="0.25">
      <c r="A136" s="7" t="s">
        <v>0</v>
      </c>
      <c r="B136" s="7">
        <v>558</v>
      </c>
      <c r="C136" s="8" t="s">
        <v>1</v>
      </c>
      <c r="D136" s="31">
        <v>14111514</v>
      </c>
      <c r="E136" s="8" t="s">
        <v>128</v>
      </c>
      <c r="F136" s="30" t="s">
        <v>308</v>
      </c>
      <c r="G136" s="9" t="s">
        <v>144</v>
      </c>
      <c r="H136" s="16" t="s">
        <v>2</v>
      </c>
      <c r="I136" s="16" t="s">
        <v>3</v>
      </c>
      <c r="J136" s="16" t="s">
        <v>23</v>
      </c>
      <c r="K136" s="10">
        <v>70</v>
      </c>
      <c r="L136" s="18">
        <v>430</v>
      </c>
      <c r="M136" s="18">
        <f t="shared" si="23"/>
        <v>30100</v>
      </c>
      <c r="N136" s="35" t="s">
        <v>391</v>
      </c>
      <c r="O136" s="56">
        <v>43592</v>
      </c>
      <c r="P136" s="57">
        <f t="shared" ref="P136:P139" si="25">+M136</f>
        <v>30100</v>
      </c>
    </row>
    <row r="137" spans="1:16" s="2" customFormat="1" x14ac:dyDescent="0.25">
      <c r="A137" s="7" t="s">
        <v>0</v>
      </c>
      <c r="B137" s="7">
        <v>558</v>
      </c>
      <c r="C137" s="8" t="s">
        <v>1</v>
      </c>
      <c r="D137" s="31">
        <v>44122010</v>
      </c>
      <c r="E137" s="8" t="s">
        <v>128</v>
      </c>
      <c r="F137" s="30" t="s">
        <v>333</v>
      </c>
      <c r="G137" s="9" t="s">
        <v>145</v>
      </c>
      <c r="H137" s="16" t="s">
        <v>2</v>
      </c>
      <c r="I137" s="16" t="s">
        <v>3</v>
      </c>
      <c r="J137" s="16" t="s">
        <v>23</v>
      </c>
      <c r="K137" s="10">
        <v>140</v>
      </c>
      <c r="L137" s="18">
        <v>220</v>
      </c>
      <c r="M137" s="18">
        <f t="shared" si="23"/>
        <v>30800</v>
      </c>
      <c r="N137" s="35" t="s">
        <v>391</v>
      </c>
      <c r="O137" s="56">
        <v>43592</v>
      </c>
      <c r="P137" s="57">
        <f t="shared" si="25"/>
        <v>30800</v>
      </c>
    </row>
    <row r="138" spans="1:16" s="2" customFormat="1" x14ac:dyDescent="0.25">
      <c r="A138" s="7" t="s">
        <v>0</v>
      </c>
      <c r="B138" s="7">
        <v>558</v>
      </c>
      <c r="C138" s="8" t="s">
        <v>1</v>
      </c>
      <c r="D138" s="31">
        <v>44122010</v>
      </c>
      <c r="E138" s="8" t="s">
        <v>128</v>
      </c>
      <c r="F138" s="30" t="s">
        <v>333</v>
      </c>
      <c r="G138" s="9" t="s">
        <v>146</v>
      </c>
      <c r="H138" s="16" t="s">
        <v>2</v>
      </c>
      <c r="I138" s="16" t="s">
        <v>3</v>
      </c>
      <c r="J138" s="16" t="s">
        <v>23</v>
      </c>
      <c r="K138" s="10">
        <v>50</v>
      </c>
      <c r="L138" s="18">
        <v>215.53</v>
      </c>
      <c r="M138" s="18">
        <f t="shared" si="23"/>
        <v>10776.5</v>
      </c>
      <c r="N138" s="35" t="s">
        <v>391</v>
      </c>
      <c r="O138" s="56">
        <v>43592</v>
      </c>
      <c r="P138" s="57">
        <f t="shared" si="25"/>
        <v>10776.5</v>
      </c>
    </row>
    <row r="139" spans="1:16" s="2" customFormat="1" x14ac:dyDescent="0.25">
      <c r="A139" s="7" t="s">
        <v>0</v>
      </c>
      <c r="B139" s="7">
        <v>558</v>
      </c>
      <c r="C139" s="8" t="s">
        <v>1</v>
      </c>
      <c r="D139" s="31">
        <v>55101531</v>
      </c>
      <c r="E139" s="8" t="s">
        <v>128</v>
      </c>
      <c r="F139" s="30" t="s">
        <v>321</v>
      </c>
      <c r="G139" s="9" t="s">
        <v>147</v>
      </c>
      <c r="H139" s="16" t="s">
        <v>2</v>
      </c>
      <c r="I139" s="16" t="s">
        <v>3</v>
      </c>
      <c r="J139" s="16" t="s">
        <v>23</v>
      </c>
      <c r="K139" s="10">
        <v>3</v>
      </c>
      <c r="L139" s="18">
        <v>13500</v>
      </c>
      <c r="M139" s="18">
        <f t="shared" si="23"/>
        <v>40500</v>
      </c>
      <c r="N139" s="35" t="s">
        <v>391</v>
      </c>
      <c r="O139" s="56">
        <v>43592</v>
      </c>
      <c r="P139" s="57">
        <f t="shared" si="25"/>
        <v>40500</v>
      </c>
    </row>
    <row r="140" spans="1:16" s="2" customFormat="1" x14ac:dyDescent="0.25">
      <c r="A140" s="7" t="s">
        <v>0</v>
      </c>
      <c r="B140" s="7">
        <v>558</v>
      </c>
      <c r="C140" s="8" t="s">
        <v>1</v>
      </c>
      <c r="D140" s="31">
        <v>14111531</v>
      </c>
      <c r="E140" s="8" t="s">
        <v>128</v>
      </c>
      <c r="F140" s="30" t="s">
        <v>309</v>
      </c>
      <c r="G140" s="9" t="s">
        <v>148</v>
      </c>
      <c r="H140" s="16" t="s">
        <v>2</v>
      </c>
      <c r="I140" s="16" t="s">
        <v>3</v>
      </c>
      <c r="J140" s="16" t="s">
        <v>23</v>
      </c>
      <c r="K140" s="10">
        <v>3</v>
      </c>
      <c r="L140" s="18">
        <v>4245.8100000000004</v>
      </c>
      <c r="M140" s="18">
        <f t="shared" si="23"/>
        <v>12737.43</v>
      </c>
      <c r="N140" s="35" t="s">
        <v>400</v>
      </c>
      <c r="O140" s="35"/>
      <c r="P140" s="35"/>
    </row>
    <row r="141" spans="1:16" s="2" customFormat="1" x14ac:dyDescent="0.25">
      <c r="A141" s="7" t="s">
        <v>0</v>
      </c>
      <c r="B141" s="7">
        <v>558</v>
      </c>
      <c r="C141" s="8" t="s">
        <v>1</v>
      </c>
      <c r="D141" s="31">
        <v>14111530</v>
      </c>
      <c r="E141" s="8" t="s">
        <v>128</v>
      </c>
      <c r="F141" s="30" t="s">
        <v>301</v>
      </c>
      <c r="G141" s="9" t="s">
        <v>149</v>
      </c>
      <c r="H141" s="16" t="s">
        <v>2</v>
      </c>
      <c r="I141" s="16" t="s">
        <v>3</v>
      </c>
      <c r="J141" s="16" t="s">
        <v>23</v>
      </c>
      <c r="K141" s="10">
        <v>50</v>
      </c>
      <c r="L141" s="18">
        <v>395</v>
      </c>
      <c r="M141" s="18">
        <f t="shared" si="23"/>
        <v>19750</v>
      </c>
      <c r="N141" s="35" t="s">
        <v>400</v>
      </c>
      <c r="O141" s="35"/>
      <c r="P141" s="35"/>
    </row>
    <row r="142" spans="1:16" s="2" customFormat="1" x14ac:dyDescent="0.25">
      <c r="A142" s="7" t="s">
        <v>0</v>
      </c>
      <c r="B142" s="7">
        <v>558</v>
      </c>
      <c r="C142" s="8" t="s">
        <v>1</v>
      </c>
      <c r="D142" s="31">
        <v>14111530</v>
      </c>
      <c r="E142" s="8" t="s">
        <v>128</v>
      </c>
      <c r="F142" s="30" t="s">
        <v>301</v>
      </c>
      <c r="G142" s="9" t="s">
        <v>150</v>
      </c>
      <c r="H142" s="16" t="s">
        <v>2</v>
      </c>
      <c r="I142" s="16" t="s">
        <v>3</v>
      </c>
      <c r="J142" s="16" t="s">
        <v>23</v>
      </c>
      <c r="K142" s="10">
        <v>50</v>
      </c>
      <c r="L142" s="18">
        <v>60</v>
      </c>
      <c r="M142" s="18">
        <f t="shared" si="23"/>
        <v>3000</v>
      </c>
      <c r="N142" s="35" t="s">
        <v>400</v>
      </c>
      <c r="O142" s="35"/>
      <c r="P142" s="35"/>
    </row>
    <row r="143" spans="1:16" s="2" customFormat="1" x14ac:dyDescent="0.25">
      <c r="A143" s="7" t="s">
        <v>0</v>
      </c>
      <c r="B143" s="7">
        <v>558</v>
      </c>
      <c r="C143" s="8" t="s">
        <v>1</v>
      </c>
      <c r="D143" s="31">
        <v>14111507</v>
      </c>
      <c r="E143" s="8" t="s">
        <v>128</v>
      </c>
      <c r="F143" s="30" t="s">
        <v>311</v>
      </c>
      <c r="G143" s="9" t="s">
        <v>151</v>
      </c>
      <c r="H143" s="16" t="s">
        <v>2</v>
      </c>
      <c r="I143" s="16" t="s">
        <v>3</v>
      </c>
      <c r="J143" s="16" t="s">
        <v>23</v>
      </c>
      <c r="K143" s="10">
        <v>500</v>
      </c>
      <c r="L143" s="18">
        <v>2750</v>
      </c>
      <c r="M143" s="18">
        <f t="shared" si="23"/>
        <v>1375000</v>
      </c>
      <c r="N143" s="35" t="s">
        <v>387</v>
      </c>
      <c r="O143" s="56">
        <v>43378</v>
      </c>
      <c r="P143" s="57">
        <v>1759100</v>
      </c>
    </row>
    <row r="144" spans="1:16" s="2" customFormat="1" x14ac:dyDescent="0.25">
      <c r="A144" s="7" t="s">
        <v>0</v>
      </c>
      <c r="B144" s="7">
        <v>558</v>
      </c>
      <c r="C144" s="8" t="s">
        <v>1</v>
      </c>
      <c r="D144" s="31">
        <v>14111507</v>
      </c>
      <c r="E144" s="8" t="s">
        <v>128</v>
      </c>
      <c r="F144" s="30" t="s">
        <v>322</v>
      </c>
      <c r="G144" s="9" t="s">
        <v>152</v>
      </c>
      <c r="H144" s="16" t="s">
        <v>2</v>
      </c>
      <c r="I144" s="16" t="s">
        <v>3</v>
      </c>
      <c r="J144" s="16" t="s">
        <v>23</v>
      </c>
      <c r="K144" s="10">
        <v>151</v>
      </c>
      <c r="L144" s="18">
        <v>2612</v>
      </c>
      <c r="M144" s="18">
        <f t="shared" si="23"/>
        <v>394412</v>
      </c>
      <c r="N144" s="35" t="s">
        <v>400</v>
      </c>
      <c r="O144" s="35"/>
      <c r="P144" s="35"/>
    </row>
    <row r="145" spans="1:16" s="2" customFormat="1" x14ac:dyDescent="0.25">
      <c r="A145" s="7" t="s">
        <v>0</v>
      </c>
      <c r="B145" s="7">
        <v>558</v>
      </c>
      <c r="C145" s="8" t="s">
        <v>1</v>
      </c>
      <c r="D145" s="31">
        <v>14111507</v>
      </c>
      <c r="E145" s="8" t="s">
        <v>128</v>
      </c>
      <c r="F145" s="30" t="s">
        <v>323</v>
      </c>
      <c r="G145" s="9" t="s">
        <v>153</v>
      </c>
      <c r="H145" s="16" t="s">
        <v>2</v>
      </c>
      <c r="I145" s="16" t="s">
        <v>3</v>
      </c>
      <c r="J145" s="16" t="s">
        <v>23</v>
      </c>
      <c r="K145" s="10">
        <v>5</v>
      </c>
      <c r="L145" s="18">
        <v>4040.38</v>
      </c>
      <c r="M145" s="18">
        <f t="shared" si="23"/>
        <v>20201.900000000001</v>
      </c>
      <c r="N145" s="35" t="s">
        <v>391</v>
      </c>
      <c r="O145" s="56">
        <v>43592</v>
      </c>
      <c r="P145" s="57">
        <f>+M145</f>
        <v>20201.900000000001</v>
      </c>
    </row>
    <row r="146" spans="1:16" s="2" customFormat="1" x14ac:dyDescent="0.25">
      <c r="A146" s="7" t="s">
        <v>0</v>
      </c>
      <c r="B146" s="7">
        <v>558</v>
      </c>
      <c r="C146" s="8" t="s">
        <v>1</v>
      </c>
      <c r="D146" s="31">
        <v>14111610</v>
      </c>
      <c r="E146" s="8" t="s">
        <v>128</v>
      </c>
      <c r="F146" s="30" t="s">
        <v>310</v>
      </c>
      <c r="G146" s="9" t="s">
        <v>154</v>
      </c>
      <c r="H146" s="16" t="s">
        <v>2</v>
      </c>
      <c r="I146" s="16" t="s">
        <v>3</v>
      </c>
      <c r="J146" s="16" t="s">
        <v>23</v>
      </c>
      <c r="K146" s="10">
        <v>2</v>
      </c>
      <c r="L146" s="18">
        <v>906</v>
      </c>
      <c r="M146" s="18">
        <f t="shared" si="23"/>
        <v>1812</v>
      </c>
      <c r="N146" s="35" t="s">
        <v>391</v>
      </c>
      <c r="O146" s="56">
        <v>43592</v>
      </c>
      <c r="P146" s="57">
        <f>+M146</f>
        <v>1812</v>
      </c>
    </row>
    <row r="147" spans="1:16" s="2" customFormat="1" x14ac:dyDescent="0.25">
      <c r="A147" s="7" t="s">
        <v>0</v>
      </c>
      <c r="B147" s="7">
        <v>558</v>
      </c>
      <c r="C147" s="8" t="s">
        <v>1</v>
      </c>
      <c r="D147" s="31">
        <v>14111705</v>
      </c>
      <c r="E147" s="8" t="s">
        <v>128</v>
      </c>
      <c r="F147" s="30" t="s">
        <v>324</v>
      </c>
      <c r="G147" s="9" t="s">
        <v>155</v>
      </c>
      <c r="H147" s="16" t="s">
        <v>345</v>
      </c>
      <c r="I147" s="16" t="s">
        <v>3</v>
      </c>
      <c r="J147" s="16" t="s">
        <v>23</v>
      </c>
      <c r="K147" s="10">
        <v>50</v>
      </c>
      <c r="L147" s="18">
        <v>7145</v>
      </c>
      <c r="M147" s="18">
        <f t="shared" si="23"/>
        <v>357250</v>
      </c>
      <c r="N147" s="35" t="s">
        <v>388</v>
      </c>
      <c r="O147" s="56">
        <v>43381</v>
      </c>
      <c r="P147" s="57">
        <v>357192</v>
      </c>
    </row>
    <row r="148" spans="1:16" s="2" customFormat="1" x14ac:dyDescent="0.25">
      <c r="A148" s="7" t="s">
        <v>0</v>
      </c>
      <c r="B148" s="7">
        <v>558</v>
      </c>
      <c r="C148" s="8" t="s">
        <v>1</v>
      </c>
      <c r="D148" s="31">
        <v>44121506</v>
      </c>
      <c r="E148" s="8" t="s">
        <v>128</v>
      </c>
      <c r="F148" s="30" t="s">
        <v>312</v>
      </c>
      <c r="G148" s="9" t="s">
        <v>156</v>
      </c>
      <c r="H148" s="16" t="s">
        <v>345</v>
      </c>
      <c r="I148" s="16" t="s">
        <v>3</v>
      </c>
      <c r="J148" s="16" t="s">
        <v>23</v>
      </c>
      <c r="K148" s="10">
        <v>50</v>
      </c>
      <c r="L148" s="18">
        <v>4598</v>
      </c>
      <c r="M148" s="18">
        <f t="shared" si="23"/>
        <v>229900</v>
      </c>
      <c r="N148" s="35" t="s">
        <v>391</v>
      </c>
      <c r="O148" s="56">
        <v>43592</v>
      </c>
      <c r="P148" s="57">
        <f>+M148</f>
        <v>229900</v>
      </c>
    </row>
    <row r="149" spans="1:16" s="2" customFormat="1" x14ac:dyDescent="0.25">
      <c r="A149" s="7" t="s">
        <v>0</v>
      </c>
      <c r="B149" s="7">
        <v>558</v>
      </c>
      <c r="C149" s="8" t="s">
        <v>1</v>
      </c>
      <c r="D149" s="31">
        <v>44121506</v>
      </c>
      <c r="E149" s="8" t="s">
        <v>128</v>
      </c>
      <c r="F149" s="30" t="s">
        <v>313</v>
      </c>
      <c r="G149" s="9" t="s">
        <v>157</v>
      </c>
      <c r="H149" s="16" t="s">
        <v>345</v>
      </c>
      <c r="I149" s="16" t="s">
        <v>3</v>
      </c>
      <c r="J149" s="16" t="s">
        <v>23</v>
      </c>
      <c r="K149" s="10">
        <v>30</v>
      </c>
      <c r="L149" s="18">
        <v>1732</v>
      </c>
      <c r="M149" s="18">
        <f t="shared" si="23"/>
        <v>51960</v>
      </c>
      <c r="N149" s="35" t="s">
        <v>387</v>
      </c>
      <c r="O149" s="56">
        <v>43378</v>
      </c>
      <c r="P149" s="57">
        <v>51480</v>
      </c>
    </row>
    <row r="150" spans="1:16" s="2" customFormat="1" x14ac:dyDescent="0.25">
      <c r="A150" s="7" t="s">
        <v>0</v>
      </c>
      <c r="B150" s="7">
        <v>558</v>
      </c>
      <c r="C150" s="8" t="s">
        <v>1</v>
      </c>
      <c r="D150" s="31">
        <v>44121506</v>
      </c>
      <c r="E150" s="8" t="s">
        <v>128</v>
      </c>
      <c r="F150" s="30" t="s">
        <v>314</v>
      </c>
      <c r="G150" s="9" t="s">
        <v>158</v>
      </c>
      <c r="H150" s="16" t="s">
        <v>345</v>
      </c>
      <c r="I150" s="16" t="s">
        <v>3</v>
      </c>
      <c r="J150" s="16" t="s">
        <v>23</v>
      </c>
      <c r="K150" s="10">
        <v>30</v>
      </c>
      <c r="L150" s="18">
        <v>2170.58</v>
      </c>
      <c r="M150" s="18">
        <f t="shared" si="23"/>
        <v>65117.399999999994</v>
      </c>
      <c r="N150" s="35" t="s">
        <v>391</v>
      </c>
      <c r="O150" s="56">
        <v>43592</v>
      </c>
      <c r="P150" s="57">
        <f>+M150</f>
        <v>65117.399999999994</v>
      </c>
    </row>
    <row r="151" spans="1:16" s="2" customFormat="1" x14ac:dyDescent="0.25">
      <c r="A151" s="7" t="s">
        <v>0</v>
      </c>
      <c r="B151" s="7">
        <v>558</v>
      </c>
      <c r="C151" s="8" t="s">
        <v>1</v>
      </c>
      <c r="D151" s="31">
        <v>44121506</v>
      </c>
      <c r="E151" s="8" t="s">
        <v>128</v>
      </c>
      <c r="F151" s="30" t="s">
        <v>315</v>
      </c>
      <c r="G151" s="9" t="s">
        <v>351</v>
      </c>
      <c r="H151" s="16" t="s">
        <v>345</v>
      </c>
      <c r="I151" s="16" t="s">
        <v>3</v>
      </c>
      <c r="J151" s="16" t="s">
        <v>23</v>
      </c>
      <c r="K151" s="10">
        <v>31</v>
      </c>
      <c r="L151" s="18">
        <v>1963</v>
      </c>
      <c r="M151" s="18">
        <f t="shared" si="23"/>
        <v>60853</v>
      </c>
      <c r="N151" s="35" t="s">
        <v>391</v>
      </c>
      <c r="O151" s="56">
        <v>43592</v>
      </c>
      <c r="P151" s="57">
        <f t="shared" ref="P151:P157" si="26">+M151</f>
        <v>60853</v>
      </c>
    </row>
    <row r="152" spans="1:16" s="2" customFormat="1" x14ac:dyDescent="0.25">
      <c r="A152" s="7" t="s">
        <v>0</v>
      </c>
      <c r="B152" s="7">
        <v>558</v>
      </c>
      <c r="C152" s="8" t="s">
        <v>1</v>
      </c>
      <c r="D152" s="31">
        <v>44121506</v>
      </c>
      <c r="E152" s="8" t="s">
        <v>128</v>
      </c>
      <c r="F152" s="30" t="s">
        <v>316</v>
      </c>
      <c r="G152" s="9" t="s">
        <v>352</v>
      </c>
      <c r="H152" s="16" t="s">
        <v>345</v>
      </c>
      <c r="I152" s="16" t="s">
        <v>3</v>
      </c>
      <c r="J152" s="16" t="s">
        <v>23</v>
      </c>
      <c r="K152" s="10">
        <v>1</v>
      </c>
      <c r="L152" s="18">
        <v>1468.22</v>
      </c>
      <c r="M152" s="18">
        <f t="shared" si="23"/>
        <v>1468.22</v>
      </c>
      <c r="N152" s="35" t="s">
        <v>391</v>
      </c>
      <c r="O152" s="56">
        <v>43592</v>
      </c>
      <c r="P152" s="57">
        <f t="shared" si="26"/>
        <v>1468.22</v>
      </c>
    </row>
    <row r="153" spans="1:16" s="2" customFormat="1" x14ac:dyDescent="0.25">
      <c r="A153" s="7" t="s">
        <v>0</v>
      </c>
      <c r="B153" s="7">
        <v>558</v>
      </c>
      <c r="C153" s="8" t="s">
        <v>1</v>
      </c>
      <c r="D153" s="31">
        <v>44121506</v>
      </c>
      <c r="E153" s="8" t="s">
        <v>128</v>
      </c>
      <c r="F153" s="30" t="s">
        <v>317</v>
      </c>
      <c r="G153" s="9" t="s">
        <v>353</v>
      </c>
      <c r="H153" s="16" t="s">
        <v>345</v>
      </c>
      <c r="I153" s="16" t="s">
        <v>3</v>
      </c>
      <c r="J153" s="16" t="s">
        <v>23</v>
      </c>
      <c r="K153" s="10">
        <v>1</v>
      </c>
      <c r="L153" s="18">
        <v>4550</v>
      </c>
      <c r="M153" s="18">
        <f t="shared" si="23"/>
        <v>4550</v>
      </c>
      <c r="N153" s="35" t="s">
        <v>391</v>
      </c>
      <c r="O153" s="56">
        <v>43592</v>
      </c>
      <c r="P153" s="57">
        <f t="shared" si="26"/>
        <v>4550</v>
      </c>
    </row>
    <row r="154" spans="1:16" s="2" customFormat="1" x14ac:dyDescent="0.25">
      <c r="A154" s="7" t="s">
        <v>0</v>
      </c>
      <c r="B154" s="7">
        <v>558</v>
      </c>
      <c r="C154" s="8" t="s">
        <v>1</v>
      </c>
      <c r="D154" s="31">
        <v>44121506</v>
      </c>
      <c r="E154" s="8" t="s">
        <v>128</v>
      </c>
      <c r="F154" s="30" t="s">
        <v>335</v>
      </c>
      <c r="G154" s="9" t="s">
        <v>354</v>
      </c>
      <c r="H154" s="16" t="s">
        <v>345</v>
      </c>
      <c r="I154" s="16" t="s">
        <v>3</v>
      </c>
      <c r="J154" s="16" t="s">
        <v>23</v>
      </c>
      <c r="K154" s="10">
        <v>1</v>
      </c>
      <c r="L154" s="18">
        <v>627</v>
      </c>
      <c r="M154" s="18">
        <f t="shared" si="23"/>
        <v>627</v>
      </c>
      <c r="N154" s="35" t="s">
        <v>391</v>
      </c>
      <c r="O154" s="56">
        <v>43592</v>
      </c>
      <c r="P154" s="57">
        <f t="shared" si="26"/>
        <v>627</v>
      </c>
    </row>
    <row r="155" spans="1:16" s="2" customFormat="1" x14ac:dyDescent="0.25">
      <c r="A155" s="7" t="s">
        <v>0</v>
      </c>
      <c r="B155" s="7">
        <v>558</v>
      </c>
      <c r="C155" s="8" t="s">
        <v>1</v>
      </c>
      <c r="D155" s="31">
        <v>44121506</v>
      </c>
      <c r="E155" s="8" t="s">
        <v>128</v>
      </c>
      <c r="F155" s="30" t="s">
        <v>318</v>
      </c>
      <c r="G155" s="9" t="s">
        <v>159</v>
      </c>
      <c r="H155" s="16" t="s">
        <v>345</v>
      </c>
      <c r="I155" s="16" t="s">
        <v>3</v>
      </c>
      <c r="J155" s="16" t="s">
        <v>23</v>
      </c>
      <c r="K155" s="10">
        <v>1</v>
      </c>
      <c r="L155" s="18">
        <v>1300</v>
      </c>
      <c r="M155" s="18">
        <f t="shared" si="23"/>
        <v>1300</v>
      </c>
      <c r="N155" s="35" t="s">
        <v>387</v>
      </c>
      <c r="O155" s="56">
        <v>43378</v>
      </c>
      <c r="P155" s="57">
        <v>1125</v>
      </c>
    </row>
    <row r="156" spans="1:16" s="2" customFormat="1" x14ac:dyDescent="0.25">
      <c r="A156" s="7" t="s">
        <v>0</v>
      </c>
      <c r="B156" s="7">
        <v>558</v>
      </c>
      <c r="C156" s="8" t="s">
        <v>1</v>
      </c>
      <c r="D156" s="31">
        <v>44121506</v>
      </c>
      <c r="E156" s="8" t="s">
        <v>128</v>
      </c>
      <c r="F156" s="30" t="s">
        <v>319</v>
      </c>
      <c r="G156" s="9" t="s">
        <v>355</v>
      </c>
      <c r="H156" s="16" t="s">
        <v>345</v>
      </c>
      <c r="I156" s="16" t="s">
        <v>3</v>
      </c>
      <c r="J156" s="16" t="s">
        <v>23</v>
      </c>
      <c r="K156" s="10">
        <v>46</v>
      </c>
      <c r="L156" s="18">
        <v>1732</v>
      </c>
      <c r="M156" s="18">
        <f t="shared" si="23"/>
        <v>79672</v>
      </c>
      <c r="N156" s="35" t="s">
        <v>391</v>
      </c>
      <c r="O156" s="56">
        <v>43592</v>
      </c>
      <c r="P156" s="57">
        <f t="shared" si="26"/>
        <v>79672</v>
      </c>
    </row>
    <row r="157" spans="1:16" s="2" customFormat="1" x14ac:dyDescent="0.25">
      <c r="A157" s="7" t="s">
        <v>0</v>
      </c>
      <c r="B157" s="7">
        <v>558</v>
      </c>
      <c r="C157" s="8" t="s">
        <v>1</v>
      </c>
      <c r="D157" s="31">
        <v>44103502</v>
      </c>
      <c r="E157" s="8" t="s">
        <v>128</v>
      </c>
      <c r="F157" s="30" t="s">
        <v>334</v>
      </c>
      <c r="G157" s="9" t="s">
        <v>356</v>
      </c>
      <c r="H157" s="16" t="s">
        <v>345</v>
      </c>
      <c r="I157" s="16" t="s">
        <v>3</v>
      </c>
      <c r="J157" s="16" t="s">
        <v>23</v>
      </c>
      <c r="K157" s="10">
        <v>10</v>
      </c>
      <c r="L157" s="18">
        <v>9652</v>
      </c>
      <c r="M157" s="18">
        <f t="shared" si="23"/>
        <v>96520</v>
      </c>
      <c r="N157" s="35" t="s">
        <v>391</v>
      </c>
      <c r="O157" s="56">
        <v>43592</v>
      </c>
      <c r="P157" s="57">
        <f t="shared" si="26"/>
        <v>96520</v>
      </c>
    </row>
    <row r="158" spans="1:16" s="2" customFormat="1" x14ac:dyDescent="0.25">
      <c r="A158" s="7" t="s">
        <v>0</v>
      </c>
      <c r="B158" s="7">
        <v>558</v>
      </c>
      <c r="C158" s="8" t="s">
        <v>1</v>
      </c>
      <c r="D158" s="31">
        <v>14111704</v>
      </c>
      <c r="E158" s="8" t="s">
        <v>128</v>
      </c>
      <c r="F158" s="30" t="s">
        <v>320</v>
      </c>
      <c r="G158" s="9" t="s">
        <v>160</v>
      </c>
      <c r="H158" s="16" t="s">
        <v>345</v>
      </c>
      <c r="I158" s="16" t="s">
        <v>3</v>
      </c>
      <c r="J158" s="16" t="s">
        <v>23</v>
      </c>
      <c r="K158" s="10">
        <v>50</v>
      </c>
      <c r="L158" s="18">
        <v>7410</v>
      </c>
      <c r="M158" s="18">
        <f t="shared" si="23"/>
        <v>370500</v>
      </c>
      <c r="N158" s="35" t="s">
        <v>388</v>
      </c>
      <c r="O158" s="56">
        <v>43381</v>
      </c>
      <c r="P158" s="57">
        <v>370152</v>
      </c>
    </row>
    <row r="159" spans="1:16" s="2" customFormat="1" x14ac:dyDescent="0.25">
      <c r="A159" s="7" t="s">
        <v>0</v>
      </c>
      <c r="B159" s="7">
        <v>558</v>
      </c>
      <c r="C159" s="8" t="s">
        <v>1</v>
      </c>
      <c r="D159" s="31">
        <v>14121810</v>
      </c>
      <c r="E159" s="8" t="s">
        <v>128</v>
      </c>
      <c r="F159" s="30" t="s">
        <v>329</v>
      </c>
      <c r="G159" s="9" t="s">
        <v>161</v>
      </c>
      <c r="H159" s="16" t="s">
        <v>2</v>
      </c>
      <c r="I159" s="16" t="s">
        <v>3</v>
      </c>
      <c r="J159" s="16" t="s">
        <v>23</v>
      </c>
      <c r="K159" s="10">
        <v>1</v>
      </c>
      <c r="L159" s="18">
        <v>2893.78</v>
      </c>
      <c r="M159" s="18">
        <f t="shared" si="23"/>
        <v>2893.78</v>
      </c>
      <c r="N159" s="35" t="s">
        <v>387</v>
      </c>
      <c r="O159" s="56">
        <v>43378</v>
      </c>
      <c r="P159" s="57">
        <v>2056</v>
      </c>
    </row>
    <row r="160" spans="1:16" s="2" customFormat="1" x14ac:dyDescent="0.25">
      <c r="A160" s="7" t="s">
        <v>0</v>
      </c>
      <c r="B160" s="7">
        <v>558</v>
      </c>
      <c r="C160" s="8" t="s">
        <v>1</v>
      </c>
      <c r="D160" s="31">
        <v>24112404</v>
      </c>
      <c r="E160" s="8" t="s">
        <v>128</v>
      </c>
      <c r="F160" s="30" t="s">
        <v>298</v>
      </c>
      <c r="G160" s="9" t="s">
        <v>162</v>
      </c>
      <c r="H160" s="16" t="s">
        <v>2</v>
      </c>
      <c r="I160" s="16" t="s">
        <v>3</v>
      </c>
      <c r="J160" s="16" t="s">
        <v>23</v>
      </c>
      <c r="K160" s="10">
        <v>150</v>
      </c>
      <c r="L160" s="18">
        <v>1860</v>
      </c>
      <c r="M160" s="18">
        <f t="shared" si="23"/>
        <v>279000</v>
      </c>
      <c r="N160" s="35" t="s">
        <v>391</v>
      </c>
      <c r="O160" s="56">
        <v>43592</v>
      </c>
      <c r="P160" s="57">
        <f t="shared" ref="P160" si="27">+M160</f>
        <v>279000</v>
      </c>
    </row>
    <row r="161" spans="1:16" s="2" customFormat="1" x14ac:dyDescent="0.2">
      <c r="A161" s="7" t="s">
        <v>0</v>
      </c>
      <c r="B161" s="7">
        <v>558</v>
      </c>
      <c r="C161" s="8" t="s">
        <v>1</v>
      </c>
      <c r="D161" s="31">
        <v>53131604</v>
      </c>
      <c r="E161" s="8" t="s">
        <v>163</v>
      </c>
      <c r="F161" s="30" t="s">
        <v>216</v>
      </c>
      <c r="G161" s="9" t="s">
        <v>164</v>
      </c>
      <c r="H161" s="16" t="s">
        <v>357</v>
      </c>
      <c r="I161" s="16" t="s">
        <v>3</v>
      </c>
      <c r="J161" s="16" t="s">
        <v>23</v>
      </c>
      <c r="K161" s="10">
        <v>5</v>
      </c>
      <c r="L161" s="18">
        <v>19545.400000000001</v>
      </c>
      <c r="M161" s="18">
        <f t="shared" si="23"/>
        <v>97727</v>
      </c>
      <c r="N161" s="54" t="s">
        <v>391</v>
      </c>
      <c r="O161" s="58">
        <v>43592</v>
      </c>
      <c r="P161" s="37">
        <f>+L161</f>
        <v>19545.400000000001</v>
      </c>
    </row>
    <row r="162" spans="1:16" s="2" customFormat="1" x14ac:dyDescent="0.2">
      <c r="A162" s="7" t="s">
        <v>0</v>
      </c>
      <c r="B162" s="7">
        <v>558</v>
      </c>
      <c r="C162" s="8" t="s">
        <v>1</v>
      </c>
      <c r="D162" s="31">
        <v>47131803</v>
      </c>
      <c r="E162" s="8" t="s">
        <v>169</v>
      </c>
      <c r="F162" s="30" t="s">
        <v>214</v>
      </c>
      <c r="G162" s="9" t="s">
        <v>165</v>
      </c>
      <c r="H162" s="16" t="s">
        <v>2</v>
      </c>
      <c r="I162" s="16" t="s">
        <v>3</v>
      </c>
      <c r="J162" s="16" t="s">
        <v>23</v>
      </c>
      <c r="K162" s="10">
        <v>5</v>
      </c>
      <c r="L162" s="18">
        <v>731.78</v>
      </c>
      <c r="M162" s="18">
        <f t="shared" si="23"/>
        <v>3658.8999999999996</v>
      </c>
      <c r="N162" s="54" t="s">
        <v>391</v>
      </c>
      <c r="O162" s="56">
        <v>43227</v>
      </c>
      <c r="P162" s="37">
        <f>+M162</f>
        <v>3658.8999999999996</v>
      </c>
    </row>
    <row r="163" spans="1:16" s="2" customFormat="1" x14ac:dyDescent="0.2">
      <c r="A163" s="7" t="s">
        <v>0</v>
      </c>
      <c r="B163" s="7">
        <v>558</v>
      </c>
      <c r="C163" s="8" t="s">
        <v>1</v>
      </c>
      <c r="D163" s="31">
        <v>53131608</v>
      </c>
      <c r="E163" s="8" t="s">
        <v>169</v>
      </c>
      <c r="F163" s="30" t="s">
        <v>213</v>
      </c>
      <c r="G163" s="9" t="s">
        <v>166</v>
      </c>
      <c r="H163" s="16" t="s">
        <v>2</v>
      </c>
      <c r="I163" s="16" t="s">
        <v>3</v>
      </c>
      <c r="J163" s="16" t="s">
        <v>23</v>
      </c>
      <c r="K163" s="10">
        <v>10</v>
      </c>
      <c r="L163" s="18">
        <v>2683.91</v>
      </c>
      <c r="M163" s="18">
        <f t="shared" si="23"/>
        <v>26839.1</v>
      </c>
      <c r="N163" s="54" t="s">
        <v>391</v>
      </c>
      <c r="O163" s="56">
        <v>43227</v>
      </c>
      <c r="P163" s="37">
        <f t="shared" ref="P163:P164" si="28">+M163</f>
        <v>26839.1</v>
      </c>
    </row>
    <row r="164" spans="1:16" s="2" customFormat="1" x14ac:dyDescent="0.2">
      <c r="A164" s="7" t="s">
        <v>0</v>
      </c>
      <c r="B164" s="7">
        <v>558</v>
      </c>
      <c r="C164" s="8" t="s">
        <v>1</v>
      </c>
      <c r="D164" s="31">
        <v>47131805</v>
      </c>
      <c r="E164" s="8" t="s">
        <v>169</v>
      </c>
      <c r="F164" s="30" t="s">
        <v>215</v>
      </c>
      <c r="G164" s="9" t="s">
        <v>167</v>
      </c>
      <c r="H164" s="16" t="s">
        <v>2</v>
      </c>
      <c r="I164" s="16" t="s">
        <v>3</v>
      </c>
      <c r="J164" s="16" t="s">
        <v>23</v>
      </c>
      <c r="K164" s="10">
        <v>5</v>
      </c>
      <c r="L164" s="18">
        <v>1866.2</v>
      </c>
      <c r="M164" s="18">
        <f t="shared" si="23"/>
        <v>9331</v>
      </c>
      <c r="N164" s="54" t="s">
        <v>391</v>
      </c>
      <c r="O164" s="56">
        <v>43227</v>
      </c>
      <c r="P164" s="37">
        <f t="shared" si="28"/>
        <v>9331</v>
      </c>
    </row>
    <row r="165" spans="1:16" s="2" customFormat="1" x14ac:dyDescent="0.2">
      <c r="A165" s="7" t="s">
        <v>0</v>
      </c>
      <c r="B165" s="7">
        <v>558</v>
      </c>
      <c r="C165" s="8" t="s">
        <v>1</v>
      </c>
      <c r="D165" s="31">
        <v>47131803</v>
      </c>
      <c r="E165" s="8" t="s">
        <v>169</v>
      </c>
      <c r="F165" s="30" t="s">
        <v>212</v>
      </c>
      <c r="G165" s="9" t="s">
        <v>168</v>
      </c>
      <c r="H165" s="16" t="s">
        <v>2</v>
      </c>
      <c r="I165" s="16" t="s">
        <v>3</v>
      </c>
      <c r="J165" s="16" t="s">
        <v>23</v>
      </c>
      <c r="K165" s="10">
        <v>15</v>
      </c>
      <c r="L165" s="18">
        <v>2716.8</v>
      </c>
      <c r="M165" s="18">
        <f t="shared" si="23"/>
        <v>40752</v>
      </c>
      <c r="N165" s="54" t="s">
        <v>391</v>
      </c>
      <c r="O165" s="56">
        <v>43227</v>
      </c>
      <c r="P165" s="37">
        <f>+M165</f>
        <v>40752</v>
      </c>
    </row>
    <row r="166" spans="1:16" s="2" customFormat="1" x14ac:dyDescent="0.25">
      <c r="A166" s="7" t="s">
        <v>0</v>
      </c>
      <c r="B166" s="7">
        <v>558</v>
      </c>
      <c r="C166" s="8" t="s">
        <v>1</v>
      </c>
      <c r="D166" s="31">
        <v>31201513</v>
      </c>
      <c r="E166" s="8" t="s">
        <v>171</v>
      </c>
      <c r="F166" s="30" t="s">
        <v>211</v>
      </c>
      <c r="G166" s="9" t="s">
        <v>170</v>
      </c>
      <c r="H166" s="16" t="s">
        <v>2</v>
      </c>
      <c r="I166" s="16" t="s">
        <v>3</v>
      </c>
      <c r="J166" s="16" t="s">
        <v>19</v>
      </c>
      <c r="K166" s="10">
        <v>20</v>
      </c>
      <c r="L166" s="18">
        <v>6300</v>
      </c>
      <c r="M166" s="18">
        <f t="shared" si="23"/>
        <v>126000</v>
      </c>
      <c r="N166" s="35" t="s">
        <v>399</v>
      </c>
      <c r="O166" s="56">
        <v>43812</v>
      </c>
      <c r="P166" s="37">
        <f>M166</f>
        <v>126000</v>
      </c>
    </row>
    <row r="167" spans="1:16" s="2" customFormat="1" x14ac:dyDescent="0.25">
      <c r="A167" s="7" t="s">
        <v>0</v>
      </c>
      <c r="B167" s="7">
        <v>558</v>
      </c>
      <c r="C167" s="8" t="s">
        <v>1</v>
      </c>
      <c r="D167" s="31">
        <v>26111701</v>
      </c>
      <c r="E167" s="8" t="s">
        <v>172</v>
      </c>
      <c r="F167" s="30" t="s">
        <v>209</v>
      </c>
      <c r="G167" s="9" t="s">
        <v>173</v>
      </c>
      <c r="H167" s="16" t="s">
        <v>2</v>
      </c>
      <c r="I167" s="16" t="s">
        <v>3</v>
      </c>
      <c r="J167" s="16" t="s">
        <v>19</v>
      </c>
      <c r="K167" s="10">
        <v>10</v>
      </c>
      <c r="L167" s="18">
        <v>330</v>
      </c>
      <c r="M167" s="18">
        <f t="shared" si="23"/>
        <v>3300</v>
      </c>
      <c r="N167" s="35" t="s">
        <v>399</v>
      </c>
      <c r="O167" s="56">
        <v>43812</v>
      </c>
      <c r="P167" s="37">
        <f t="shared" ref="P167:P170" si="29">M167</f>
        <v>3300</v>
      </c>
    </row>
    <row r="168" spans="1:16" s="2" customFormat="1" x14ac:dyDescent="0.25">
      <c r="A168" s="7" t="s">
        <v>0</v>
      </c>
      <c r="B168" s="7">
        <v>558</v>
      </c>
      <c r="C168" s="8" t="s">
        <v>1</v>
      </c>
      <c r="D168" s="31">
        <v>26111701</v>
      </c>
      <c r="E168" s="8" t="s">
        <v>172</v>
      </c>
      <c r="F168" s="30" t="s">
        <v>210</v>
      </c>
      <c r="G168" s="9" t="s">
        <v>174</v>
      </c>
      <c r="H168" s="16" t="s">
        <v>2</v>
      </c>
      <c r="I168" s="16" t="s">
        <v>3</v>
      </c>
      <c r="J168" s="16" t="s">
        <v>19</v>
      </c>
      <c r="K168" s="10">
        <v>10</v>
      </c>
      <c r="L168" s="18">
        <v>335</v>
      </c>
      <c r="M168" s="18">
        <f t="shared" si="23"/>
        <v>3350</v>
      </c>
      <c r="N168" s="35" t="s">
        <v>399</v>
      </c>
      <c r="O168" s="56">
        <v>43812</v>
      </c>
      <c r="P168" s="37">
        <f t="shared" si="29"/>
        <v>3350</v>
      </c>
    </row>
    <row r="169" spans="1:16" s="2" customFormat="1" x14ac:dyDescent="0.25">
      <c r="A169" s="7" t="s">
        <v>0</v>
      </c>
      <c r="B169" s="7">
        <v>558</v>
      </c>
      <c r="C169" s="8" t="s">
        <v>1</v>
      </c>
      <c r="D169" s="31">
        <v>31261501</v>
      </c>
      <c r="E169" s="8" t="s">
        <v>172</v>
      </c>
      <c r="F169" s="30" t="s">
        <v>208</v>
      </c>
      <c r="G169" s="9" t="s">
        <v>175</v>
      </c>
      <c r="H169" s="16" t="s">
        <v>2</v>
      </c>
      <c r="I169" s="16" t="s">
        <v>3</v>
      </c>
      <c r="J169" s="16" t="s">
        <v>19</v>
      </c>
      <c r="K169" s="10">
        <v>20</v>
      </c>
      <c r="L169" s="18">
        <v>9975</v>
      </c>
      <c r="M169" s="18">
        <f t="shared" si="23"/>
        <v>199500</v>
      </c>
      <c r="N169" s="35" t="s">
        <v>399</v>
      </c>
      <c r="O169" s="56">
        <v>43812</v>
      </c>
      <c r="P169" s="37">
        <f t="shared" si="29"/>
        <v>199500</v>
      </c>
    </row>
    <row r="170" spans="1:16" s="2" customFormat="1" x14ac:dyDescent="0.25">
      <c r="A170" s="7" t="s">
        <v>0</v>
      </c>
      <c r="B170" s="7">
        <v>558</v>
      </c>
      <c r="C170" s="8" t="s">
        <v>1</v>
      </c>
      <c r="D170" s="31">
        <v>24101506</v>
      </c>
      <c r="E170" s="8" t="s">
        <v>176</v>
      </c>
      <c r="F170" s="30" t="s">
        <v>206</v>
      </c>
      <c r="G170" s="9" t="s">
        <v>177</v>
      </c>
      <c r="H170" s="16" t="s">
        <v>2</v>
      </c>
      <c r="I170" s="16" t="s">
        <v>179</v>
      </c>
      <c r="J170" s="16" t="s">
        <v>19</v>
      </c>
      <c r="K170" s="10">
        <v>1</v>
      </c>
      <c r="L170" s="18">
        <v>33180</v>
      </c>
      <c r="M170" s="18">
        <f t="shared" si="23"/>
        <v>33180</v>
      </c>
      <c r="N170" s="35" t="s">
        <v>399</v>
      </c>
      <c r="O170" s="56">
        <v>43812</v>
      </c>
      <c r="P170" s="37">
        <f t="shared" si="29"/>
        <v>33180</v>
      </c>
    </row>
    <row r="171" spans="1:16" s="2" customFormat="1" x14ac:dyDescent="0.25">
      <c r="A171" s="7" t="s">
        <v>0</v>
      </c>
      <c r="B171" s="7">
        <v>558</v>
      </c>
      <c r="C171" s="8" t="s">
        <v>1</v>
      </c>
      <c r="D171" s="31">
        <v>25161507</v>
      </c>
      <c r="E171" s="8" t="s">
        <v>176</v>
      </c>
      <c r="F171" s="30" t="s">
        <v>207</v>
      </c>
      <c r="G171" s="9" t="s">
        <v>178</v>
      </c>
      <c r="H171" s="16" t="s">
        <v>2</v>
      </c>
      <c r="I171" s="16" t="s">
        <v>179</v>
      </c>
      <c r="J171" s="16" t="s">
        <v>19</v>
      </c>
      <c r="K171" s="10">
        <v>500</v>
      </c>
      <c r="L171" s="18">
        <v>300000</v>
      </c>
      <c r="M171" s="18">
        <f t="shared" si="23"/>
        <v>150000000</v>
      </c>
      <c r="N171" s="35" t="s">
        <v>392</v>
      </c>
      <c r="O171" s="35" t="s">
        <v>392</v>
      </c>
      <c r="P171" s="35" t="s">
        <v>392</v>
      </c>
    </row>
    <row r="172" spans="1:16" s="2" customFormat="1" x14ac:dyDescent="0.2">
      <c r="A172" s="7" t="s">
        <v>0</v>
      </c>
      <c r="B172" s="7">
        <v>558</v>
      </c>
      <c r="C172" s="8" t="s">
        <v>1</v>
      </c>
      <c r="D172" s="31">
        <v>43191509</v>
      </c>
      <c r="E172" s="8" t="s">
        <v>180</v>
      </c>
      <c r="F172" s="30" t="s">
        <v>204</v>
      </c>
      <c r="G172" s="9" t="s">
        <v>181</v>
      </c>
      <c r="H172" s="16" t="s">
        <v>2</v>
      </c>
      <c r="I172" s="16" t="s">
        <v>179</v>
      </c>
      <c r="J172" s="16" t="s">
        <v>23</v>
      </c>
      <c r="K172" s="10">
        <v>30</v>
      </c>
      <c r="L172" s="18">
        <v>26000</v>
      </c>
      <c r="M172" s="18">
        <f t="shared" si="23"/>
        <v>780000</v>
      </c>
      <c r="N172" s="54" t="s">
        <v>391</v>
      </c>
      <c r="O172" s="58">
        <v>43592</v>
      </c>
      <c r="P172" s="37">
        <f>+M172</f>
        <v>780000</v>
      </c>
    </row>
    <row r="173" spans="1:16" s="2" customFormat="1" x14ac:dyDescent="0.2">
      <c r="A173" s="7" t="s">
        <v>0</v>
      </c>
      <c r="B173" s="7">
        <v>558</v>
      </c>
      <c r="C173" s="8" t="s">
        <v>1</v>
      </c>
      <c r="D173" s="31">
        <v>43191512</v>
      </c>
      <c r="E173" s="8" t="s">
        <v>180</v>
      </c>
      <c r="F173" s="30" t="s">
        <v>203</v>
      </c>
      <c r="G173" s="9" t="s">
        <v>182</v>
      </c>
      <c r="H173" s="16" t="s">
        <v>2</v>
      </c>
      <c r="I173" s="16" t="s">
        <v>179</v>
      </c>
      <c r="J173" s="16" t="s">
        <v>23</v>
      </c>
      <c r="K173" s="10">
        <v>20</v>
      </c>
      <c r="L173" s="18">
        <v>17848.02</v>
      </c>
      <c r="M173" s="18">
        <f t="shared" si="22"/>
        <v>356960.4</v>
      </c>
      <c r="N173" s="54" t="s">
        <v>391</v>
      </c>
      <c r="O173" s="58">
        <v>43592</v>
      </c>
      <c r="P173" s="37">
        <f t="shared" ref="P173:P174" si="30">+M173</f>
        <v>356960.4</v>
      </c>
    </row>
    <row r="174" spans="1:16" s="2" customFormat="1" x14ac:dyDescent="0.2">
      <c r="A174" s="7" t="s">
        <v>0</v>
      </c>
      <c r="B174" s="7">
        <v>558</v>
      </c>
      <c r="C174" s="8" t="s">
        <v>1</v>
      </c>
      <c r="D174" s="31">
        <v>45111609</v>
      </c>
      <c r="E174" s="8" t="s">
        <v>180</v>
      </c>
      <c r="F174" s="30" t="s">
        <v>205</v>
      </c>
      <c r="G174" s="9" t="s">
        <v>183</v>
      </c>
      <c r="H174" s="16" t="s">
        <v>2</v>
      </c>
      <c r="I174" s="16" t="s">
        <v>179</v>
      </c>
      <c r="J174" s="16" t="s">
        <v>23</v>
      </c>
      <c r="K174" s="10">
        <v>2</v>
      </c>
      <c r="L174" s="18">
        <v>461593</v>
      </c>
      <c r="M174" s="18">
        <f t="shared" si="22"/>
        <v>923186</v>
      </c>
      <c r="N174" s="54" t="s">
        <v>391</v>
      </c>
      <c r="O174" s="58">
        <v>43592</v>
      </c>
      <c r="P174" s="37">
        <f t="shared" si="30"/>
        <v>923186</v>
      </c>
    </row>
    <row r="175" spans="1:16" s="2" customFormat="1" x14ac:dyDescent="0.25">
      <c r="A175" s="7" t="s">
        <v>0</v>
      </c>
      <c r="B175" s="7">
        <v>558</v>
      </c>
      <c r="C175" s="8" t="s">
        <v>1</v>
      </c>
      <c r="D175" s="31">
        <v>56101702</v>
      </c>
      <c r="E175" s="8" t="s">
        <v>190</v>
      </c>
      <c r="F175" s="30" t="s">
        <v>202</v>
      </c>
      <c r="G175" s="9" t="s">
        <v>184</v>
      </c>
      <c r="H175" s="16" t="s">
        <v>2</v>
      </c>
      <c r="I175" s="16" t="s">
        <v>179</v>
      </c>
      <c r="J175" s="16" t="s">
        <v>23</v>
      </c>
      <c r="K175" s="10">
        <v>4</v>
      </c>
      <c r="L175" s="18">
        <v>62437.72</v>
      </c>
      <c r="M175" s="18">
        <f t="shared" si="22"/>
        <v>249750.88</v>
      </c>
      <c r="N175" s="35" t="s">
        <v>392</v>
      </c>
      <c r="O175" s="35" t="s">
        <v>392</v>
      </c>
      <c r="P175" s="35" t="s">
        <v>392</v>
      </c>
    </row>
    <row r="176" spans="1:16" s="2" customFormat="1" x14ac:dyDescent="0.25">
      <c r="A176" s="7" t="s">
        <v>0</v>
      </c>
      <c r="B176" s="7">
        <v>558</v>
      </c>
      <c r="C176" s="8" t="s">
        <v>1</v>
      </c>
      <c r="D176" s="31">
        <v>56101702</v>
      </c>
      <c r="E176" s="8" t="s">
        <v>190</v>
      </c>
      <c r="F176" s="30" t="s">
        <v>201</v>
      </c>
      <c r="G176" s="9" t="s">
        <v>185</v>
      </c>
      <c r="H176" s="16" t="s">
        <v>2</v>
      </c>
      <c r="I176" s="16" t="s">
        <v>179</v>
      </c>
      <c r="J176" s="16" t="s">
        <v>23</v>
      </c>
      <c r="K176" s="10">
        <v>4</v>
      </c>
      <c r="L176" s="18">
        <v>62728.37</v>
      </c>
      <c r="M176" s="18">
        <f t="shared" si="22"/>
        <v>250913.48</v>
      </c>
      <c r="N176" s="35" t="s">
        <v>392</v>
      </c>
      <c r="O176" s="35" t="s">
        <v>392</v>
      </c>
      <c r="P176" s="35" t="s">
        <v>392</v>
      </c>
    </row>
    <row r="177" spans="1:16" s="2" customFormat="1" x14ac:dyDescent="0.25">
      <c r="A177" s="7" t="s">
        <v>0</v>
      </c>
      <c r="B177" s="7">
        <v>558</v>
      </c>
      <c r="C177" s="8" t="s">
        <v>1</v>
      </c>
      <c r="D177" s="31">
        <v>56101702</v>
      </c>
      <c r="E177" s="8" t="s">
        <v>190</v>
      </c>
      <c r="F177" s="30" t="s">
        <v>200</v>
      </c>
      <c r="G177" s="9" t="s">
        <v>186</v>
      </c>
      <c r="H177" s="16" t="s">
        <v>2</v>
      </c>
      <c r="I177" s="16" t="s">
        <v>179</v>
      </c>
      <c r="J177" s="16" t="s">
        <v>23</v>
      </c>
      <c r="K177" s="10">
        <v>5</v>
      </c>
      <c r="L177" s="18">
        <v>50685</v>
      </c>
      <c r="M177" s="18">
        <f t="shared" si="22"/>
        <v>253425</v>
      </c>
      <c r="N177" s="35" t="s">
        <v>392</v>
      </c>
      <c r="O177" s="35" t="s">
        <v>392</v>
      </c>
      <c r="P177" s="35" t="s">
        <v>392</v>
      </c>
    </row>
    <row r="178" spans="1:16" s="2" customFormat="1" x14ac:dyDescent="0.25">
      <c r="A178" s="7" t="s">
        <v>0</v>
      </c>
      <c r="B178" s="7">
        <v>558</v>
      </c>
      <c r="C178" s="8" t="s">
        <v>1</v>
      </c>
      <c r="D178" s="31">
        <v>56101703</v>
      </c>
      <c r="E178" s="8" t="s">
        <v>190</v>
      </c>
      <c r="F178" s="30" t="s">
        <v>199</v>
      </c>
      <c r="G178" s="9" t="s">
        <v>187</v>
      </c>
      <c r="H178" s="16" t="s">
        <v>2</v>
      </c>
      <c r="I178" s="16" t="s">
        <v>179</v>
      </c>
      <c r="J178" s="16" t="s">
        <v>23</v>
      </c>
      <c r="K178" s="10">
        <v>4</v>
      </c>
      <c r="L178" s="18">
        <v>94844.47</v>
      </c>
      <c r="M178" s="18">
        <f t="shared" si="22"/>
        <v>379377.88</v>
      </c>
      <c r="N178" s="35" t="s">
        <v>392</v>
      </c>
      <c r="O178" s="35" t="s">
        <v>392</v>
      </c>
      <c r="P178" s="35" t="s">
        <v>392</v>
      </c>
    </row>
    <row r="179" spans="1:16" s="2" customFormat="1" x14ac:dyDescent="0.2">
      <c r="A179" s="7" t="s">
        <v>0</v>
      </c>
      <c r="B179" s="7">
        <v>558</v>
      </c>
      <c r="C179" s="8" t="s">
        <v>1</v>
      </c>
      <c r="D179" s="31">
        <v>52161535</v>
      </c>
      <c r="E179" s="8" t="s">
        <v>190</v>
      </c>
      <c r="F179" s="30" t="s">
        <v>198</v>
      </c>
      <c r="G179" s="9" t="s">
        <v>188</v>
      </c>
      <c r="H179" s="16" t="s">
        <v>2</v>
      </c>
      <c r="I179" s="16" t="s">
        <v>179</v>
      </c>
      <c r="J179" s="16" t="s">
        <v>23</v>
      </c>
      <c r="K179" s="10">
        <v>1</v>
      </c>
      <c r="L179" s="18">
        <v>44974.76</v>
      </c>
      <c r="M179" s="18">
        <f t="shared" ref="M179:M183" si="31">+L179*K179</f>
        <v>44974.76</v>
      </c>
      <c r="N179" s="54" t="s">
        <v>391</v>
      </c>
      <c r="O179" s="58">
        <v>43592</v>
      </c>
      <c r="P179" s="37">
        <f>+M179</f>
        <v>44974.76</v>
      </c>
    </row>
    <row r="180" spans="1:16" s="2" customFormat="1" x14ac:dyDescent="0.2">
      <c r="A180" s="7" t="s">
        <v>0</v>
      </c>
      <c r="B180" s="7">
        <v>558</v>
      </c>
      <c r="C180" s="8" t="s">
        <v>1</v>
      </c>
      <c r="D180" s="31">
        <v>40101604</v>
      </c>
      <c r="E180" s="8" t="s">
        <v>190</v>
      </c>
      <c r="F180" s="30" t="s">
        <v>197</v>
      </c>
      <c r="G180" s="9" t="s">
        <v>189</v>
      </c>
      <c r="H180" s="16" t="s">
        <v>2</v>
      </c>
      <c r="I180" s="16" t="s">
        <v>179</v>
      </c>
      <c r="J180" s="16" t="s">
        <v>23</v>
      </c>
      <c r="K180" s="10">
        <v>4</v>
      </c>
      <c r="L180" s="18">
        <v>12500</v>
      </c>
      <c r="M180" s="18">
        <f t="shared" si="31"/>
        <v>50000</v>
      </c>
      <c r="N180" s="54" t="s">
        <v>391</v>
      </c>
      <c r="O180" s="58">
        <v>43592</v>
      </c>
      <c r="P180" s="37">
        <f>+M180</f>
        <v>50000</v>
      </c>
    </row>
    <row r="181" spans="1:16" s="2" customFormat="1" x14ac:dyDescent="0.2">
      <c r="A181" s="7" t="s">
        <v>0</v>
      </c>
      <c r="B181" s="7">
        <v>558</v>
      </c>
      <c r="C181" s="8" t="s">
        <v>1</v>
      </c>
      <c r="D181" s="31">
        <v>52141526</v>
      </c>
      <c r="E181" s="8" t="s">
        <v>193</v>
      </c>
      <c r="F181" s="30" t="s">
        <v>194</v>
      </c>
      <c r="G181" s="9" t="s">
        <v>358</v>
      </c>
      <c r="H181" s="16" t="s">
        <v>2</v>
      </c>
      <c r="I181" s="16" t="s">
        <v>179</v>
      </c>
      <c r="J181" s="16" t="s">
        <v>23</v>
      </c>
      <c r="K181" s="10">
        <v>2</v>
      </c>
      <c r="L181" s="18">
        <v>15100</v>
      </c>
      <c r="M181" s="18">
        <f t="shared" si="31"/>
        <v>30200</v>
      </c>
      <c r="N181" s="54" t="s">
        <v>391</v>
      </c>
      <c r="O181" s="58">
        <v>43592</v>
      </c>
      <c r="P181" s="37">
        <f>+M181</f>
        <v>30200</v>
      </c>
    </row>
    <row r="182" spans="1:16" s="2" customFormat="1" x14ac:dyDescent="0.2">
      <c r="A182" s="7" t="s">
        <v>0</v>
      </c>
      <c r="B182" s="7">
        <v>558</v>
      </c>
      <c r="C182" s="8" t="s">
        <v>1</v>
      </c>
      <c r="D182" s="31">
        <v>52141502</v>
      </c>
      <c r="E182" s="8" t="s">
        <v>193</v>
      </c>
      <c r="F182" s="30" t="s">
        <v>195</v>
      </c>
      <c r="G182" s="9" t="s">
        <v>191</v>
      </c>
      <c r="H182" s="16" t="s">
        <v>2</v>
      </c>
      <c r="I182" s="16" t="s">
        <v>179</v>
      </c>
      <c r="J182" s="16" t="s">
        <v>23</v>
      </c>
      <c r="K182" s="10">
        <v>1</v>
      </c>
      <c r="L182" s="18">
        <v>102000</v>
      </c>
      <c r="M182" s="18">
        <f t="shared" si="31"/>
        <v>102000</v>
      </c>
      <c r="N182" s="54" t="s">
        <v>391</v>
      </c>
      <c r="O182" s="58">
        <v>43592</v>
      </c>
      <c r="P182" s="37">
        <f t="shared" ref="P182:P183" si="32">+M182</f>
        <v>102000</v>
      </c>
    </row>
    <row r="183" spans="1:16" s="2" customFormat="1" x14ac:dyDescent="0.2">
      <c r="A183" s="7" t="s">
        <v>0</v>
      </c>
      <c r="B183" s="7">
        <v>558</v>
      </c>
      <c r="C183" s="8" t="s">
        <v>1</v>
      </c>
      <c r="D183" s="31">
        <v>52141501</v>
      </c>
      <c r="E183" s="8" t="s">
        <v>193</v>
      </c>
      <c r="F183" s="30" t="s">
        <v>196</v>
      </c>
      <c r="G183" s="9" t="s">
        <v>192</v>
      </c>
      <c r="H183" s="16" t="s">
        <v>2</v>
      </c>
      <c r="I183" s="16" t="s">
        <v>179</v>
      </c>
      <c r="J183" s="16" t="s">
        <v>23</v>
      </c>
      <c r="K183" s="10">
        <v>1</v>
      </c>
      <c r="L183" s="18">
        <v>332321</v>
      </c>
      <c r="M183" s="18">
        <f t="shared" si="31"/>
        <v>332321</v>
      </c>
      <c r="N183" s="54" t="s">
        <v>391</v>
      </c>
      <c r="O183" s="58">
        <v>43592</v>
      </c>
      <c r="P183" s="37">
        <f t="shared" si="32"/>
        <v>332321</v>
      </c>
    </row>
    <row r="186" spans="1:16" ht="15" x14ac:dyDescent="0.25">
      <c r="A186" t="s">
        <v>364</v>
      </c>
      <c r="B186" s="38"/>
      <c r="C186" s="38"/>
      <c r="D186"/>
      <c r="E186"/>
      <c r="F186" s="59"/>
      <c r="G186" s="39"/>
      <c r="H186"/>
      <c r="I186"/>
      <c r="J186"/>
      <c r="K186"/>
      <c r="L186"/>
      <c r="M186"/>
    </row>
    <row r="187" spans="1:16" ht="15" x14ac:dyDescent="0.25">
      <c r="A187" t="s">
        <v>365</v>
      </c>
      <c r="B187" s="38"/>
      <c r="C187" s="38"/>
      <c r="D187"/>
      <c r="E187"/>
      <c r="F187" s="59"/>
      <c r="G187" s="39"/>
      <c r="H187"/>
      <c r="I187"/>
      <c r="J187"/>
      <c r="K187"/>
      <c r="L187"/>
      <c r="M187"/>
    </row>
    <row r="188" spans="1:16" ht="15" x14ac:dyDescent="0.25">
      <c r="A188"/>
      <c r="B188" s="38"/>
      <c r="C188" s="38"/>
      <c r="D188"/>
      <c r="E188"/>
      <c r="F188" s="59"/>
      <c r="G188" s="39"/>
      <c r="H188"/>
      <c r="I188"/>
      <c r="J188"/>
      <c r="K188"/>
      <c r="L188"/>
      <c r="M188"/>
    </row>
    <row r="189" spans="1:16" ht="48" x14ac:dyDescent="0.2">
      <c r="A189" s="40" t="s">
        <v>16</v>
      </c>
      <c r="B189" s="41" t="s">
        <v>15</v>
      </c>
      <c r="C189" s="41" t="s">
        <v>14</v>
      </c>
      <c r="D189" s="41" t="s">
        <v>10</v>
      </c>
      <c r="E189" s="41" t="s">
        <v>17</v>
      </c>
      <c r="F189" s="41" t="s">
        <v>9</v>
      </c>
      <c r="G189" s="42" t="s">
        <v>7</v>
      </c>
      <c r="H189" s="42" t="s">
        <v>8</v>
      </c>
      <c r="I189" s="42" t="s">
        <v>12</v>
      </c>
      <c r="J189" s="43" t="s">
        <v>11</v>
      </c>
      <c r="K189" s="44" t="s">
        <v>13</v>
      </c>
      <c r="L189" s="45" t="s">
        <v>21</v>
      </c>
      <c r="M189" s="45" t="s">
        <v>385</v>
      </c>
      <c r="N189" s="45" t="s">
        <v>361</v>
      </c>
      <c r="O189" s="45" t="s">
        <v>362</v>
      </c>
      <c r="P189" s="45" t="s">
        <v>363</v>
      </c>
    </row>
    <row r="190" spans="1:16" x14ac:dyDescent="0.2">
      <c r="A190" s="46" t="s">
        <v>0</v>
      </c>
      <c r="B190" s="47">
        <v>558</v>
      </c>
      <c r="C190" s="48" t="s">
        <v>1</v>
      </c>
      <c r="D190" s="47">
        <v>39121440</v>
      </c>
      <c r="E190" s="47" t="s">
        <v>41</v>
      </c>
      <c r="F190" s="47" t="s">
        <v>221</v>
      </c>
      <c r="G190" s="49" t="s">
        <v>366</v>
      </c>
      <c r="H190" s="47" t="s">
        <v>2</v>
      </c>
      <c r="I190" s="16" t="s">
        <v>3</v>
      </c>
      <c r="J190" s="50" t="s">
        <v>23</v>
      </c>
      <c r="K190" s="47">
        <v>4</v>
      </c>
      <c r="L190" s="51">
        <v>22000</v>
      </c>
      <c r="M190" s="53">
        <v>19</v>
      </c>
      <c r="N190" s="54" t="s">
        <v>391</v>
      </c>
      <c r="O190" s="58">
        <v>43592</v>
      </c>
      <c r="P190" s="37">
        <v>688931.59</v>
      </c>
    </row>
    <row r="191" spans="1:16" x14ac:dyDescent="0.2">
      <c r="A191" s="46" t="s">
        <v>0</v>
      </c>
      <c r="B191" s="47">
        <v>558</v>
      </c>
      <c r="C191" s="48" t="s">
        <v>1</v>
      </c>
      <c r="D191" s="47">
        <v>55121616</v>
      </c>
      <c r="E191" s="47">
        <v>29901</v>
      </c>
      <c r="F191" s="52" t="s">
        <v>367</v>
      </c>
      <c r="G191" s="52" t="s">
        <v>368</v>
      </c>
      <c r="H191" s="47" t="s">
        <v>369</v>
      </c>
      <c r="I191" s="16" t="s">
        <v>3</v>
      </c>
      <c r="J191" s="50" t="s">
        <v>370</v>
      </c>
      <c r="K191" s="47">
        <v>640</v>
      </c>
      <c r="L191" s="51">
        <v>193920</v>
      </c>
      <c r="M191" s="53">
        <v>33</v>
      </c>
      <c r="N191" s="54" t="s">
        <v>389</v>
      </c>
      <c r="O191" s="58">
        <v>43378</v>
      </c>
      <c r="P191" s="37">
        <v>193920</v>
      </c>
    </row>
    <row r="192" spans="1:16" x14ac:dyDescent="0.2">
      <c r="A192" s="46" t="s">
        <v>0</v>
      </c>
      <c r="B192" s="47">
        <v>558</v>
      </c>
      <c r="C192" s="48" t="s">
        <v>1</v>
      </c>
      <c r="D192" s="47">
        <v>44122010</v>
      </c>
      <c r="E192" s="47">
        <v>29901</v>
      </c>
      <c r="F192" s="52" t="s">
        <v>371</v>
      </c>
      <c r="G192" s="52" t="s">
        <v>372</v>
      </c>
      <c r="H192" s="47" t="s">
        <v>369</v>
      </c>
      <c r="I192" s="16" t="s">
        <v>3</v>
      </c>
      <c r="J192" s="50" t="s">
        <v>370</v>
      </c>
      <c r="K192" s="47">
        <v>3</v>
      </c>
      <c r="L192" s="51">
        <v>1350</v>
      </c>
      <c r="M192" s="53">
        <v>33</v>
      </c>
      <c r="N192" s="54" t="s">
        <v>389</v>
      </c>
      <c r="O192" s="58">
        <v>43378</v>
      </c>
      <c r="P192" s="37">
        <v>1350</v>
      </c>
    </row>
    <row r="193" spans="1:16" x14ac:dyDescent="0.2">
      <c r="A193" s="46" t="s">
        <v>0</v>
      </c>
      <c r="B193" s="47">
        <v>558</v>
      </c>
      <c r="C193" s="48" t="s">
        <v>1</v>
      </c>
      <c r="D193" s="47">
        <v>44121708</v>
      </c>
      <c r="E193" s="47">
        <v>29901</v>
      </c>
      <c r="F193" s="52" t="s">
        <v>373</v>
      </c>
      <c r="G193" s="52" t="s">
        <v>374</v>
      </c>
      <c r="H193" s="47" t="s">
        <v>369</v>
      </c>
      <c r="I193" s="16" t="s">
        <v>3</v>
      </c>
      <c r="J193" s="50" t="s">
        <v>370</v>
      </c>
      <c r="K193" s="47">
        <v>1</v>
      </c>
      <c r="L193" s="51">
        <v>2049</v>
      </c>
      <c r="M193" s="53">
        <v>33</v>
      </c>
      <c r="N193" s="36" t="s">
        <v>386</v>
      </c>
      <c r="O193" s="55">
        <v>43378</v>
      </c>
      <c r="P193" s="37">
        <v>2049</v>
      </c>
    </row>
    <row r="194" spans="1:16" x14ac:dyDescent="0.2">
      <c r="A194" s="46" t="s">
        <v>0</v>
      </c>
      <c r="B194" s="47">
        <v>558</v>
      </c>
      <c r="C194" s="48" t="s">
        <v>1</v>
      </c>
      <c r="D194" s="47">
        <v>44121708</v>
      </c>
      <c r="E194" s="47">
        <v>29901</v>
      </c>
      <c r="F194" s="52" t="s">
        <v>373</v>
      </c>
      <c r="G194" s="52" t="s">
        <v>375</v>
      </c>
      <c r="H194" s="47" t="s">
        <v>369</v>
      </c>
      <c r="I194" s="16" t="s">
        <v>3</v>
      </c>
      <c r="J194" s="50" t="s">
        <v>370</v>
      </c>
      <c r="K194" s="47">
        <v>1</v>
      </c>
      <c r="L194" s="51">
        <v>2049</v>
      </c>
      <c r="M194" s="53">
        <v>33</v>
      </c>
      <c r="N194" s="36" t="s">
        <v>386</v>
      </c>
      <c r="O194" s="55">
        <v>43378</v>
      </c>
      <c r="P194" s="37">
        <v>2049</v>
      </c>
    </row>
    <row r="195" spans="1:16" x14ac:dyDescent="0.2">
      <c r="A195" s="46" t="s">
        <v>0</v>
      </c>
      <c r="B195" s="47">
        <v>558</v>
      </c>
      <c r="C195" s="48" t="s">
        <v>1</v>
      </c>
      <c r="D195" s="47">
        <v>44102402</v>
      </c>
      <c r="E195" s="47">
        <v>29901</v>
      </c>
      <c r="F195" s="52" t="s">
        <v>231</v>
      </c>
      <c r="G195" s="52" t="s">
        <v>376</v>
      </c>
      <c r="H195" s="47" t="s">
        <v>369</v>
      </c>
      <c r="I195" s="16" t="s">
        <v>3</v>
      </c>
      <c r="J195" s="50" t="s">
        <v>370</v>
      </c>
      <c r="K195" s="47">
        <v>1</v>
      </c>
      <c r="L195" s="51">
        <v>10428</v>
      </c>
      <c r="M195" s="53">
        <v>33</v>
      </c>
      <c r="N195" s="36" t="s">
        <v>386</v>
      </c>
      <c r="O195" s="55">
        <v>43378</v>
      </c>
      <c r="P195" s="37">
        <v>10428</v>
      </c>
    </row>
    <row r="196" spans="1:16" x14ac:dyDescent="0.2">
      <c r="A196" s="46" t="s">
        <v>0</v>
      </c>
      <c r="B196" s="47">
        <v>558</v>
      </c>
      <c r="C196" s="48" t="s">
        <v>1</v>
      </c>
      <c r="D196" s="47">
        <v>44121716</v>
      </c>
      <c r="E196" s="47">
        <v>29901</v>
      </c>
      <c r="F196" s="52" t="s">
        <v>235</v>
      </c>
      <c r="G196" s="52" t="s">
        <v>377</v>
      </c>
      <c r="H196" s="47" t="s">
        <v>369</v>
      </c>
      <c r="I196" s="16" t="s">
        <v>3</v>
      </c>
      <c r="J196" s="50" t="s">
        <v>370</v>
      </c>
      <c r="K196" s="47">
        <v>13</v>
      </c>
      <c r="L196" s="51">
        <v>22841</v>
      </c>
      <c r="M196" s="53">
        <v>33</v>
      </c>
      <c r="N196" s="36" t="s">
        <v>386</v>
      </c>
      <c r="O196" s="55">
        <v>43378</v>
      </c>
      <c r="P196" s="37">
        <v>22841</v>
      </c>
    </row>
    <row r="197" spans="1:16" x14ac:dyDescent="0.2">
      <c r="A197" s="46" t="s">
        <v>0</v>
      </c>
      <c r="B197" s="47">
        <v>558</v>
      </c>
      <c r="C197" s="48" t="s">
        <v>1</v>
      </c>
      <c r="D197" s="47">
        <v>31201517</v>
      </c>
      <c r="E197" s="47">
        <v>29901</v>
      </c>
      <c r="F197" s="52" t="s">
        <v>378</v>
      </c>
      <c r="G197" s="52" t="s">
        <v>379</v>
      </c>
      <c r="H197" s="47" t="s">
        <v>369</v>
      </c>
      <c r="I197" s="16" t="s">
        <v>3</v>
      </c>
      <c r="J197" s="50" t="s">
        <v>370</v>
      </c>
      <c r="K197" s="47">
        <v>2</v>
      </c>
      <c r="L197" s="51">
        <v>1024</v>
      </c>
      <c r="M197" s="53">
        <v>33</v>
      </c>
      <c r="N197" s="35" t="s">
        <v>386</v>
      </c>
      <c r="O197" s="56">
        <v>43378</v>
      </c>
      <c r="P197" s="37">
        <v>1024</v>
      </c>
    </row>
    <row r="198" spans="1:16" x14ac:dyDescent="0.2">
      <c r="A198" s="46" t="s">
        <v>0</v>
      </c>
      <c r="B198" s="47">
        <v>558</v>
      </c>
      <c r="C198" s="48" t="s">
        <v>1</v>
      </c>
      <c r="D198" s="47">
        <v>31201611</v>
      </c>
      <c r="E198" s="47">
        <v>29901</v>
      </c>
      <c r="F198" s="52" t="s">
        <v>380</v>
      </c>
      <c r="G198" s="52" t="s">
        <v>381</v>
      </c>
      <c r="H198" s="47" t="s">
        <v>369</v>
      </c>
      <c r="I198" s="16" t="s">
        <v>3</v>
      </c>
      <c r="J198" s="50" t="s">
        <v>370</v>
      </c>
      <c r="K198" s="47">
        <v>5</v>
      </c>
      <c r="L198" s="51">
        <v>24900</v>
      </c>
      <c r="M198" s="53">
        <v>33</v>
      </c>
      <c r="N198" s="35" t="s">
        <v>386</v>
      </c>
      <c r="O198" s="56">
        <v>43378</v>
      </c>
      <c r="P198" s="37">
        <v>24900</v>
      </c>
    </row>
    <row r="199" spans="1:16" x14ac:dyDescent="0.2">
      <c r="A199" s="46" t="s">
        <v>0</v>
      </c>
      <c r="B199" s="47">
        <v>558</v>
      </c>
      <c r="C199" s="48" t="s">
        <v>1</v>
      </c>
      <c r="D199" s="47">
        <v>14111808</v>
      </c>
      <c r="E199" s="47">
        <v>29903</v>
      </c>
      <c r="F199" s="52" t="s">
        <v>382</v>
      </c>
      <c r="G199" s="52" t="s">
        <v>383</v>
      </c>
      <c r="H199" s="47" t="s">
        <v>369</v>
      </c>
      <c r="I199" s="16" t="s">
        <v>3</v>
      </c>
      <c r="J199" s="50" t="s">
        <v>370</v>
      </c>
      <c r="K199" s="47">
        <v>8</v>
      </c>
      <c r="L199" s="51">
        <v>12536</v>
      </c>
      <c r="M199" s="53">
        <v>33</v>
      </c>
      <c r="N199" s="35" t="s">
        <v>387</v>
      </c>
      <c r="O199" s="56">
        <v>43378</v>
      </c>
      <c r="P199" s="57">
        <v>12536</v>
      </c>
    </row>
    <row r="200" spans="1:16" x14ac:dyDescent="0.2">
      <c r="A200" s="46" t="s">
        <v>0</v>
      </c>
      <c r="B200" s="47">
        <v>558</v>
      </c>
      <c r="C200" s="48" t="s">
        <v>1</v>
      </c>
      <c r="D200" s="47">
        <v>14111530</v>
      </c>
      <c r="E200" s="47">
        <v>29903</v>
      </c>
      <c r="F200" s="52" t="s">
        <v>301</v>
      </c>
      <c r="G200" s="52" t="s">
        <v>384</v>
      </c>
      <c r="H200" s="47" t="s">
        <v>369</v>
      </c>
      <c r="I200" s="16" t="s">
        <v>3</v>
      </c>
      <c r="J200" s="50" t="s">
        <v>370</v>
      </c>
      <c r="K200" s="47">
        <v>500</v>
      </c>
      <c r="L200" s="51">
        <v>55000</v>
      </c>
      <c r="M200" s="53">
        <v>33</v>
      </c>
      <c r="N200" s="35" t="s">
        <v>387</v>
      </c>
      <c r="O200" s="56">
        <v>43378</v>
      </c>
      <c r="P200" s="57">
        <v>55000</v>
      </c>
    </row>
    <row r="201" spans="1:16" x14ac:dyDescent="0.2">
      <c r="P201" s="57">
        <f>SUBTOTAL(9,P191:P200)</f>
        <v>326097</v>
      </c>
    </row>
  </sheetData>
  <autoFilter ref="A6:P183"/>
  <mergeCells count="4">
    <mergeCell ref="A2:M2"/>
    <mergeCell ref="A3:M3"/>
    <mergeCell ref="A4:M4"/>
    <mergeCell ref="P117:P118"/>
  </mergeCells>
  <hyperlinks>
    <hyperlink ref="F191" r:id="rId1" display="javascript:js_select('2990101900170602','29901-01900-170602','MINIBANDERITAS PLASTICAS')"/>
    <hyperlink ref="F192" r:id="rId2" display="javascript:js_select('2990101900001100','29901-01900-001100','CARPETAS PLASTICAS PARA ARCHIVO')"/>
    <hyperlink ref="F196" r:id="rId3" display="javascript:js_select('2990101095000003','29901-01095-000003','MARCADOR FOSFORESCENTE')"/>
    <hyperlink ref="F194" r:id="rId4" display="javascript:js_select('2990101095001060','29901-01095-001060','MARCADOR PERMANENTE')"/>
    <hyperlink ref="F193" r:id="rId5" display="javascript:js_select('2990101095001060','29901-01095-001060','MARCADOR PERMANENTE')"/>
    <hyperlink ref="F195" r:id="rId6" display="javascript:js_select('2990101100000005','29901-01100-000005','NUMERADOR AUTOMATICO')"/>
    <hyperlink ref="F197" r:id="rId7" display="javascript:js_select('2990101900000320','29901-01900-000320','EMPAQUE DE CINTA')"/>
    <hyperlink ref="F198" r:id="rId8" display="javascript:js_select('2990101900121101','29901-01900-121101','PLASTICO PARA USO EN OFICINA O AFIN')"/>
    <hyperlink ref="F199" r:id="rId9" display="javascript:js_select('2990301005000020','29903-01005-000020','LIBROS DE ACTAS, DE 200 FOLIOS')"/>
    <hyperlink ref="F200" r:id="rId10" display="javascript:js_select('2990301040007000','29903-01040-007000','BLOCK PARA NOTAS ADHESIVAS')"/>
  </hyperlinks>
  <pageMargins left="0.7" right="0.7" top="0.75" bottom="0.75" header="0.3" footer="0.3"/>
  <pageSetup orientation="portrait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9"/>
  <sheetViews>
    <sheetView topLeftCell="A31" workbookViewId="0">
      <selection activeCell="D124" sqref="D124"/>
    </sheetView>
  </sheetViews>
  <sheetFormatPr baseColWidth="10" defaultRowHeight="15" x14ac:dyDescent="0.25"/>
  <cols>
    <col min="1" max="1" width="70.28515625" style="15" customWidth="1"/>
  </cols>
  <sheetData>
    <row r="1" spans="1:1" x14ac:dyDescent="0.25">
      <c r="A1" s="12"/>
    </row>
    <row r="2" spans="1:1" x14ac:dyDescent="0.25">
      <c r="A2" s="12"/>
    </row>
    <row r="3" spans="1:1" x14ac:dyDescent="0.25">
      <c r="A3" s="12"/>
    </row>
    <row r="4" spans="1:1" x14ac:dyDescent="0.25">
      <c r="A4" s="12"/>
    </row>
    <row r="5" spans="1:1" x14ac:dyDescent="0.25">
      <c r="A5" s="12"/>
    </row>
    <row r="6" spans="1:1" x14ac:dyDescent="0.25">
      <c r="A6" s="12"/>
    </row>
    <row r="7" spans="1:1" x14ac:dyDescent="0.25">
      <c r="A7" s="12"/>
    </row>
    <row r="8" spans="1:1" x14ac:dyDescent="0.25">
      <c r="A8" s="12"/>
    </row>
    <row r="9" spans="1:1" x14ac:dyDescent="0.25">
      <c r="A9" s="12"/>
    </row>
    <row r="10" spans="1:1" x14ac:dyDescent="0.25">
      <c r="A10" s="12"/>
    </row>
    <row r="11" spans="1:1" x14ac:dyDescent="0.25">
      <c r="A11" s="12"/>
    </row>
    <row r="12" spans="1:1" x14ac:dyDescent="0.25">
      <c r="A12" s="12"/>
    </row>
    <row r="13" spans="1:1" x14ac:dyDescent="0.25">
      <c r="A13" s="12"/>
    </row>
    <row r="14" spans="1:1" x14ac:dyDescent="0.25">
      <c r="A14" s="12"/>
    </row>
    <row r="15" spans="1:1" x14ac:dyDescent="0.25">
      <c r="A15" s="12"/>
    </row>
    <row r="16" spans="1:1" x14ac:dyDescent="0.25">
      <c r="A16" s="12"/>
    </row>
    <row r="17" spans="1:1" x14ac:dyDescent="0.25">
      <c r="A17" s="12"/>
    </row>
    <row r="18" spans="1:1" x14ac:dyDescent="0.25">
      <c r="A18" s="13"/>
    </row>
    <row r="19" spans="1:1" x14ac:dyDescent="0.25">
      <c r="A19" s="12"/>
    </row>
    <row r="20" spans="1:1" x14ac:dyDescent="0.25">
      <c r="A20" s="12"/>
    </row>
    <row r="21" spans="1:1" x14ac:dyDescent="0.25">
      <c r="A21" s="12"/>
    </row>
    <row r="22" spans="1:1" x14ac:dyDescent="0.25">
      <c r="A22" s="12"/>
    </row>
    <row r="23" spans="1:1" x14ac:dyDescent="0.25">
      <c r="A23" s="12"/>
    </row>
    <row r="24" spans="1:1" x14ac:dyDescent="0.25">
      <c r="A24" s="12"/>
    </row>
    <row r="25" spans="1:1" x14ac:dyDescent="0.25">
      <c r="A25" s="12"/>
    </row>
    <row r="26" spans="1:1" x14ac:dyDescent="0.25">
      <c r="A26" s="12"/>
    </row>
    <row r="27" spans="1:1" x14ac:dyDescent="0.25">
      <c r="A27" s="12"/>
    </row>
    <row r="28" spans="1:1" x14ac:dyDescent="0.25">
      <c r="A28" s="12"/>
    </row>
    <row r="29" spans="1:1" x14ac:dyDescent="0.25">
      <c r="A29" s="12"/>
    </row>
    <row r="30" spans="1:1" x14ac:dyDescent="0.25">
      <c r="A30" s="12"/>
    </row>
    <row r="31" spans="1:1" x14ac:dyDescent="0.25">
      <c r="A31" s="12"/>
    </row>
    <row r="32" spans="1:1" x14ac:dyDescent="0.25">
      <c r="A32" s="12"/>
    </row>
    <row r="33" spans="1:1" x14ac:dyDescent="0.25">
      <c r="A33" s="12"/>
    </row>
    <row r="34" spans="1:1" x14ac:dyDescent="0.25">
      <c r="A34" s="12"/>
    </row>
    <row r="35" spans="1:1" x14ac:dyDescent="0.25">
      <c r="A35" s="12"/>
    </row>
    <row r="36" spans="1:1" x14ac:dyDescent="0.25">
      <c r="A36" s="12"/>
    </row>
    <row r="37" spans="1:1" x14ac:dyDescent="0.25">
      <c r="A37" s="12"/>
    </row>
    <row r="38" spans="1:1" x14ac:dyDescent="0.25">
      <c r="A38" s="12"/>
    </row>
    <row r="39" spans="1:1" x14ac:dyDescent="0.25">
      <c r="A39" s="12"/>
    </row>
    <row r="40" spans="1:1" x14ac:dyDescent="0.25">
      <c r="A40" s="12"/>
    </row>
    <row r="41" spans="1:1" x14ac:dyDescent="0.25">
      <c r="A41" s="12"/>
    </row>
    <row r="42" spans="1:1" x14ac:dyDescent="0.25">
      <c r="A42" s="12"/>
    </row>
    <row r="43" spans="1:1" x14ac:dyDescent="0.25">
      <c r="A43" s="12"/>
    </row>
    <row r="44" spans="1:1" x14ac:dyDescent="0.25">
      <c r="A44" s="12"/>
    </row>
    <row r="45" spans="1:1" x14ac:dyDescent="0.25">
      <c r="A45" s="12"/>
    </row>
    <row r="46" spans="1:1" x14ac:dyDescent="0.25">
      <c r="A46" s="12"/>
    </row>
    <row r="47" spans="1:1" x14ac:dyDescent="0.25">
      <c r="A47" s="12"/>
    </row>
    <row r="48" spans="1:1" x14ac:dyDescent="0.25">
      <c r="A48" s="12"/>
    </row>
    <row r="49" spans="1:1" x14ac:dyDescent="0.25">
      <c r="A49" s="12"/>
    </row>
    <row r="50" spans="1:1" x14ac:dyDescent="0.25">
      <c r="A50" s="12"/>
    </row>
    <row r="51" spans="1:1" x14ac:dyDescent="0.25">
      <c r="A51" s="12"/>
    </row>
    <row r="52" spans="1:1" x14ac:dyDescent="0.25">
      <c r="A52" s="12"/>
    </row>
    <row r="53" spans="1:1" x14ac:dyDescent="0.25">
      <c r="A53" s="12"/>
    </row>
    <row r="54" spans="1:1" x14ac:dyDescent="0.25">
      <c r="A54" s="12"/>
    </row>
    <row r="55" spans="1:1" x14ac:dyDescent="0.25">
      <c r="A55" s="12"/>
    </row>
    <row r="56" spans="1:1" x14ac:dyDescent="0.25">
      <c r="A56" s="12"/>
    </row>
    <row r="57" spans="1:1" x14ac:dyDescent="0.25">
      <c r="A57" s="12"/>
    </row>
    <row r="58" spans="1:1" x14ac:dyDescent="0.25">
      <c r="A58" s="12"/>
    </row>
    <row r="59" spans="1:1" x14ac:dyDescent="0.25">
      <c r="A59" s="12"/>
    </row>
    <row r="60" spans="1:1" x14ac:dyDescent="0.25">
      <c r="A60" s="12"/>
    </row>
    <row r="61" spans="1:1" x14ac:dyDescent="0.25">
      <c r="A61" s="12"/>
    </row>
    <row r="62" spans="1:1" x14ac:dyDescent="0.25">
      <c r="A62" s="12"/>
    </row>
    <row r="63" spans="1:1" x14ac:dyDescent="0.25">
      <c r="A63" s="12"/>
    </row>
    <row r="64" spans="1:1" x14ac:dyDescent="0.25">
      <c r="A64" s="12"/>
    </row>
    <row r="65" spans="1:1" x14ac:dyDescent="0.25">
      <c r="A65" s="12"/>
    </row>
    <row r="66" spans="1:1" x14ac:dyDescent="0.25">
      <c r="A66" s="12"/>
    </row>
    <row r="67" spans="1:1" x14ac:dyDescent="0.25">
      <c r="A67" s="12"/>
    </row>
    <row r="68" spans="1:1" x14ac:dyDescent="0.25">
      <c r="A68" s="12"/>
    </row>
    <row r="69" spans="1:1" x14ac:dyDescent="0.25">
      <c r="A69" s="12"/>
    </row>
    <row r="70" spans="1:1" x14ac:dyDescent="0.25">
      <c r="A70" s="12"/>
    </row>
    <row r="71" spans="1:1" x14ac:dyDescent="0.25">
      <c r="A71" s="12"/>
    </row>
    <row r="72" spans="1:1" x14ac:dyDescent="0.25">
      <c r="A72" s="12"/>
    </row>
    <row r="73" spans="1:1" x14ac:dyDescent="0.25">
      <c r="A73" s="12"/>
    </row>
    <row r="74" spans="1:1" x14ac:dyDescent="0.25">
      <c r="A74" s="12"/>
    </row>
    <row r="75" spans="1:1" x14ac:dyDescent="0.25">
      <c r="A75" s="12"/>
    </row>
    <row r="76" spans="1:1" x14ac:dyDescent="0.25">
      <c r="A76" s="12"/>
    </row>
    <row r="77" spans="1:1" x14ac:dyDescent="0.25">
      <c r="A77" s="12"/>
    </row>
    <row r="78" spans="1:1" x14ac:dyDescent="0.25">
      <c r="A78" s="12"/>
    </row>
    <row r="79" spans="1:1" x14ac:dyDescent="0.25">
      <c r="A79" s="12"/>
    </row>
    <row r="80" spans="1:1" x14ac:dyDescent="0.25">
      <c r="A80" s="12"/>
    </row>
    <row r="81" spans="1:1" x14ac:dyDescent="0.25">
      <c r="A81" s="12"/>
    </row>
    <row r="82" spans="1:1" x14ac:dyDescent="0.25">
      <c r="A82" s="12"/>
    </row>
    <row r="83" spans="1:1" x14ac:dyDescent="0.25">
      <c r="A83" s="12"/>
    </row>
    <row r="84" spans="1:1" x14ac:dyDescent="0.25">
      <c r="A84" s="12"/>
    </row>
    <row r="85" spans="1:1" x14ac:dyDescent="0.25">
      <c r="A85" s="12"/>
    </row>
    <row r="86" spans="1:1" x14ac:dyDescent="0.25">
      <c r="A86" s="12"/>
    </row>
    <row r="87" spans="1:1" x14ac:dyDescent="0.25">
      <c r="A87" s="12"/>
    </row>
    <row r="88" spans="1:1" x14ac:dyDescent="0.25">
      <c r="A88" s="12"/>
    </row>
    <row r="89" spans="1:1" x14ac:dyDescent="0.25">
      <c r="A89" s="12"/>
    </row>
    <row r="90" spans="1:1" x14ac:dyDescent="0.25">
      <c r="A90" s="12"/>
    </row>
    <row r="91" spans="1:1" x14ac:dyDescent="0.25">
      <c r="A91" s="12"/>
    </row>
    <row r="92" spans="1:1" x14ac:dyDescent="0.25">
      <c r="A92" s="12"/>
    </row>
    <row r="93" spans="1:1" x14ac:dyDescent="0.25">
      <c r="A93" s="12"/>
    </row>
    <row r="94" spans="1:1" x14ac:dyDescent="0.25">
      <c r="A94" s="12"/>
    </row>
    <row r="95" spans="1:1" x14ac:dyDescent="0.25">
      <c r="A95" s="12"/>
    </row>
    <row r="96" spans="1:1" x14ac:dyDescent="0.25">
      <c r="A96" s="12"/>
    </row>
    <row r="97" spans="1:1" x14ac:dyDescent="0.25">
      <c r="A97" s="12"/>
    </row>
    <row r="98" spans="1:1" x14ac:dyDescent="0.25">
      <c r="A98" s="12"/>
    </row>
    <row r="99" spans="1:1" x14ac:dyDescent="0.25">
      <c r="A99" s="12"/>
    </row>
    <row r="100" spans="1:1" x14ac:dyDescent="0.25">
      <c r="A100" s="12"/>
    </row>
    <row r="101" spans="1:1" x14ac:dyDescent="0.25">
      <c r="A101" s="12"/>
    </row>
    <row r="102" spans="1:1" x14ac:dyDescent="0.25">
      <c r="A102" s="12"/>
    </row>
    <row r="103" spans="1:1" x14ac:dyDescent="0.25">
      <c r="A103" s="12"/>
    </row>
    <row r="104" spans="1:1" x14ac:dyDescent="0.25">
      <c r="A104" s="12"/>
    </row>
    <row r="105" spans="1:1" x14ac:dyDescent="0.25">
      <c r="A105" s="12"/>
    </row>
    <row r="106" spans="1:1" x14ac:dyDescent="0.25">
      <c r="A106" s="12"/>
    </row>
    <row r="107" spans="1:1" x14ac:dyDescent="0.25">
      <c r="A107" s="12"/>
    </row>
    <row r="108" spans="1:1" x14ac:dyDescent="0.25">
      <c r="A108" s="12"/>
    </row>
    <row r="109" spans="1:1" x14ac:dyDescent="0.25">
      <c r="A109" s="12"/>
    </row>
    <row r="110" spans="1:1" x14ac:dyDescent="0.25">
      <c r="A110" s="12"/>
    </row>
    <row r="111" spans="1:1" x14ac:dyDescent="0.25">
      <c r="A111" s="12"/>
    </row>
    <row r="112" spans="1:1" x14ac:dyDescent="0.25">
      <c r="A112" s="12"/>
    </row>
    <row r="113" spans="1:1" x14ac:dyDescent="0.25">
      <c r="A113" s="12"/>
    </row>
    <row r="114" spans="1:1" x14ac:dyDescent="0.25">
      <c r="A114" s="12"/>
    </row>
    <row r="115" spans="1:1" x14ac:dyDescent="0.25">
      <c r="A115" s="12"/>
    </row>
    <row r="116" spans="1:1" x14ac:dyDescent="0.25">
      <c r="A116" s="12"/>
    </row>
    <row r="117" spans="1:1" x14ac:dyDescent="0.25">
      <c r="A117" s="12"/>
    </row>
    <row r="118" spans="1:1" x14ac:dyDescent="0.25">
      <c r="A118" s="12"/>
    </row>
    <row r="119" spans="1:1" x14ac:dyDescent="0.25">
      <c r="A119" s="12"/>
    </row>
    <row r="120" spans="1:1" x14ac:dyDescent="0.25">
      <c r="A120" s="12"/>
    </row>
    <row r="121" spans="1:1" x14ac:dyDescent="0.25">
      <c r="A121" s="12"/>
    </row>
    <row r="122" spans="1:1" x14ac:dyDescent="0.25">
      <c r="A122" s="12"/>
    </row>
    <row r="123" spans="1:1" x14ac:dyDescent="0.25">
      <c r="A123" s="12"/>
    </row>
    <row r="124" spans="1:1" x14ac:dyDescent="0.25">
      <c r="A124" s="12"/>
    </row>
    <row r="125" spans="1:1" x14ac:dyDescent="0.25">
      <c r="A125" s="12"/>
    </row>
    <row r="126" spans="1:1" x14ac:dyDescent="0.25">
      <c r="A126" s="12"/>
    </row>
    <row r="127" spans="1:1" x14ac:dyDescent="0.25">
      <c r="A127" s="14"/>
    </row>
    <row r="128" spans="1:1" x14ac:dyDescent="0.25">
      <c r="A128" s="14"/>
    </row>
    <row r="129" spans="1:1" x14ac:dyDescent="0.25">
      <c r="A129" s="14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aarroyoo</dc:creator>
  <cp:lastModifiedBy>Michael Segura Villalobos</cp:lastModifiedBy>
  <cp:lastPrinted>2015-12-10T20:03:13Z</cp:lastPrinted>
  <dcterms:created xsi:type="dcterms:W3CDTF">2013-11-28T20:30:24Z</dcterms:created>
  <dcterms:modified xsi:type="dcterms:W3CDTF">2019-03-01T14:57:21Z</dcterms:modified>
</cp:coreProperties>
</file>